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6. Сантех ЧЭ 61629 СЦэф БКМ\"/>
    </mc:Choice>
  </mc:AlternateContent>
  <bookViews>
    <workbookView xWindow="20370" yWindow="0" windowWidth="19200" windowHeight="6675"/>
  </bookViews>
  <sheets>
    <sheet name="Приложение 4" sheetId="2" r:id="rId1"/>
  </sheets>
  <definedNames>
    <definedName name="A_COLUMNS" localSheetId="0">'Приложение 4'!$E$63</definedName>
    <definedName name="A_COLUMNS">#REF!</definedName>
    <definedName name="A_FNAMES" localSheetId="0">'Приложение 4'!$B$63</definedName>
    <definedName name="A_FNAMES">#REF!</definedName>
    <definedName name="A_SNAMES" localSheetId="0">'Приложение 4'!$A$63</definedName>
    <definedName name="A_SNAMES">#REF!</definedName>
    <definedName name="CenaCol" localSheetId="0">'Приложение 4'!$AE$10</definedName>
    <definedName name="CenaCol">#REF!</definedName>
    <definedName name="ITOG" localSheetId="0">'Приложение 4'!#REF!</definedName>
    <definedName name="ITOG">#REF!</definedName>
    <definedName name="LastRow" localSheetId="0">'Приложение 4'!$A$49</definedName>
    <definedName name="LastRow">#REF!</definedName>
    <definedName name="LOT_ITOG" localSheetId="0">'Приложение 4'!$50:$50</definedName>
    <definedName name="LOT_ITOG">#REF!</definedName>
    <definedName name="PQRT1_ITOG" localSheetId="0">'Приложение 4'!$15:$15</definedName>
    <definedName name="PQRT1_ITOG">#REF!</definedName>
    <definedName name="PQRT1_LINE" localSheetId="0">'Приложение 4'!$16:$16</definedName>
    <definedName name="PQRT1_LINE">#REF!</definedName>
    <definedName name="PQRT2_ITOG" localSheetId="0">'Приложение 4'!$18:$18</definedName>
    <definedName name="PQRT2_ITOG">#REF!</definedName>
    <definedName name="PQRT2_LINE" localSheetId="0">'Приложение 4'!$19:$19</definedName>
    <definedName name="PQRT2_LINE">#REF!</definedName>
    <definedName name="PQRT3_ITOG" localSheetId="0">'Приложение 4'!$21:$21</definedName>
    <definedName name="PQRT3_ITOG">#REF!</definedName>
    <definedName name="PQRT3_LINE" localSheetId="0">'Приложение 4'!$22:$22</definedName>
    <definedName name="PQRT3_LINE">#REF!</definedName>
    <definedName name="PQRT4_ITOG" localSheetId="0">'Приложение 4'!$24:$24</definedName>
    <definedName name="PQRT4_ITOG">#REF!</definedName>
    <definedName name="PQRT4_LINE" localSheetId="0">'Приложение 4'!$25:$25</definedName>
    <definedName name="PQRT4_LINE">#REF!</definedName>
    <definedName name="QRT1_ITOG" localSheetId="0">'Приложение 4'!$27:$27</definedName>
    <definedName name="QRT1_ITOG">#REF!</definedName>
    <definedName name="QRT1_LINE" localSheetId="0">'Приложение 4'!$28:$28</definedName>
    <definedName name="QRT1_LINE">#REF!</definedName>
    <definedName name="QRT2_ITOG" localSheetId="0">'Приложение 4'!$30:$30</definedName>
    <definedName name="QRT2_ITOG">#REF!</definedName>
    <definedName name="QRT2_LINE" localSheetId="0">'Приложение 4'!$31:$31</definedName>
    <definedName name="QRT2_LINE">#REF!</definedName>
    <definedName name="QRT3_ITOG" localSheetId="0">'Приложение 4'!$33:$33</definedName>
    <definedName name="QRT3_ITOG">#REF!</definedName>
    <definedName name="QRT3_LINE" localSheetId="0">'Приложение 4'!$34:$34</definedName>
    <definedName name="QRT3_LINE">#REF!</definedName>
    <definedName name="QRT4_ITOG" localSheetId="0">'Приложение 4'!$36:$36</definedName>
    <definedName name="QRT4_ITOG">#REF!</definedName>
    <definedName name="QRT4_LINE" localSheetId="0">'Приложение 4'!$37:$37</definedName>
    <definedName name="QRT4_LINE">#REF!</definedName>
    <definedName name="TABLE">'Приложение 4'!$8:$52</definedName>
    <definedName name="Z_FNUMBERS" localSheetId="0">'Приложение 4'!$A$13</definedName>
    <definedName name="Z_FNUMBERS">#REF!</definedName>
    <definedName name="Z_MNLIST" localSheetId="0">'Приложение 4'!$A$64</definedName>
    <definedName name="Z_MNLIST">#REF!</definedName>
    <definedName name="ZPQRT1_HEAD" localSheetId="0">'Приложение 4'!$A$15</definedName>
    <definedName name="ZPQRT1_HEAD">#REF!</definedName>
    <definedName name="ZPQRT2_HEAD" localSheetId="0">'Приложение 4'!$A$18</definedName>
    <definedName name="ZPQRT2_HEAD">#REF!</definedName>
    <definedName name="ZPQRT3_HEAD" localSheetId="0">'Приложение 4'!$A$21</definedName>
    <definedName name="ZPQRT3_HEAD">#REF!</definedName>
    <definedName name="ZPQRT4_HEAD" localSheetId="0">'Приложение 4'!$A$24</definedName>
    <definedName name="ZPQRT4_HEAD">#REF!</definedName>
    <definedName name="ZQRT1_HEAD" localSheetId="0">'Приложение 4'!$A$27</definedName>
    <definedName name="ZQRT1_HEAD">#REF!</definedName>
    <definedName name="ZQRT2_HEAD" localSheetId="0">'Приложение 4'!$A$30</definedName>
    <definedName name="ZQRT2_HEAD">#REF!</definedName>
    <definedName name="ZQRT3_HEAD" localSheetId="0">'Приложение 4'!$A$33</definedName>
    <definedName name="ZQRT3_HEAD">#REF!</definedName>
    <definedName name="ZQRT4_HEAD" localSheetId="0">'Приложение 4'!$A$36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H50" i="2" l="1"/>
  <c r="AI50" i="2"/>
  <c r="AC38" i="2" l="1"/>
  <c r="AB48" i="2"/>
  <c r="AC46" i="2"/>
  <c r="AA44" i="2"/>
  <c r="AC37" i="2"/>
  <c r="AE39" i="2"/>
  <c r="AG39" i="2" s="1"/>
  <c r="AE38" i="2"/>
  <c r="AH38" i="2" s="1"/>
  <c r="AH39" i="2" l="1"/>
  <c r="AB37" i="2" l="1"/>
  <c r="AA40" i="2"/>
  <c r="AC40" i="2" s="1"/>
  <c r="AA39" i="2"/>
  <c r="AC39" i="2" s="1"/>
  <c r="AA38" i="2"/>
  <c r="AA37" i="2"/>
  <c r="AA48" i="2"/>
  <c r="AC48" i="2" s="1"/>
  <c r="AA47" i="2"/>
  <c r="AA46" i="2"/>
  <c r="AA45" i="2"/>
  <c r="AA43" i="2"/>
  <c r="AC43" i="2" s="1"/>
  <c r="AA42" i="2"/>
  <c r="AC42" i="2" s="1"/>
  <c r="AA41" i="2"/>
  <c r="AC41" i="2" s="1"/>
  <c r="AB47" i="2"/>
  <c r="AB46" i="2"/>
  <c r="AB45" i="2"/>
  <c r="AB44" i="2"/>
  <c r="AB43" i="2"/>
  <c r="AB42" i="2"/>
  <c r="AB41" i="2"/>
  <c r="AB40" i="2"/>
  <c r="AB39" i="2"/>
  <c r="AB38" i="2"/>
  <c r="AC47" i="2"/>
  <c r="AC45" i="2"/>
  <c r="AC44" i="2"/>
  <c r="R15" i="2" l="1"/>
  <c r="S15" i="2"/>
  <c r="T15" i="2"/>
  <c r="U15" i="2"/>
  <c r="V15" i="2"/>
  <c r="V50" i="2" s="1"/>
  <c r="W15" i="2"/>
  <c r="X15" i="2"/>
  <c r="Y15" i="2"/>
  <c r="AI15" i="2"/>
  <c r="R16" i="2"/>
  <c r="AI16" i="2"/>
  <c r="T18" i="2"/>
  <c r="U18" i="2"/>
  <c r="V18" i="2"/>
  <c r="W18" i="2"/>
  <c r="S18" i="2" s="1"/>
  <c r="X18" i="2"/>
  <c r="Y18" i="2"/>
  <c r="R19" i="2"/>
  <c r="AI19" i="2" s="1"/>
  <c r="AI18" i="2" s="1"/>
  <c r="S19" i="2"/>
  <c r="S20" i="2"/>
  <c r="T21" i="2"/>
  <c r="S21" i="2" s="1"/>
  <c r="U21" i="2"/>
  <c r="V21" i="2"/>
  <c r="W21" i="2"/>
  <c r="X21" i="2"/>
  <c r="Y21" i="2"/>
  <c r="S22" i="2"/>
  <c r="R22" i="2" s="1"/>
  <c r="S23" i="2"/>
  <c r="T24" i="2"/>
  <c r="U24" i="2"/>
  <c r="U50" i="2" s="1"/>
  <c r="V24" i="2"/>
  <c r="W24" i="2"/>
  <c r="X24" i="2"/>
  <c r="Y24" i="2"/>
  <c r="Y50" i="2" s="1"/>
  <c r="R25" i="2"/>
  <c r="R24" i="2" s="1"/>
  <c r="S25" i="2"/>
  <c r="AI25" i="2"/>
  <c r="AI24" i="2" s="1"/>
  <c r="S26" i="2"/>
  <c r="T27" i="2"/>
  <c r="S27" i="2" s="1"/>
  <c r="U27" i="2"/>
  <c r="V27" i="2"/>
  <c r="W27" i="2"/>
  <c r="X27" i="2"/>
  <c r="Y27" i="2"/>
  <c r="S28" i="2"/>
  <c r="R28" i="2" s="1"/>
  <c r="S29" i="2"/>
  <c r="T30" i="2"/>
  <c r="U30" i="2"/>
  <c r="V30" i="2"/>
  <c r="W30" i="2"/>
  <c r="S30" i="2" s="1"/>
  <c r="X30" i="2"/>
  <c r="Y30" i="2"/>
  <c r="R31" i="2"/>
  <c r="AI31" i="2" s="1"/>
  <c r="AI30" i="2" s="1"/>
  <c r="S31" i="2"/>
  <c r="S32" i="2"/>
  <c r="T33" i="2"/>
  <c r="S33" i="2" s="1"/>
  <c r="U33" i="2"/>
  <c r="V33" i="2"/>
  <c r="W33" i="2"/>
  <c r="X33" i="2"/>
  <c r="Y33" i="2"/>
  <c r="S34" i="2"/>
  <c r="R34" i="2" s="1"/>
  <c r="S35" i="2"/>
  <c r="T36" i="2"/>
  <c r="U36" i="2"/>
  <c r="S36" i="2" s="1"/>
  <c r="V36" i="2"/>
  <c r="W36" i="2"/>
  <c r="X36" i="2"/>
  <c r="Y36" i="2"/>
  <c r="S37" i="2"/>
  <c r="R37" i="2" s="1"/>
  <c r="AE37" i="2"/>
  <c r="S38" i="2"/>
  <c r="R38" i="2" s="1"/>
  <c r="AG38" i="2"/>
  <c r="S39" i="2"/>
  <c r="R39" i="2" s="1"/>
  <c r="S40" i="2"/>
  <c r="R40" i="2" s="1"/>
  <c r="AE40" i="2"/>
  <c r="AG40" i="2" s="1"/>
  <c r="S41" i="2"/>
  <c r="R41" i="2" s="1"/>
  <c r="AE41" i="2"/>
  <c r="AG41" i="2" s="1"/>
  <c r="AI41" i="2" s="1"/>
  <c r="S42" i="2"/>
  <c r="R42" i="2" s="1"/>
  <c r="AE42" i="2"/>
  <c r="AG42" i="2" s="1"/>
  <c r="S43" i="2"/>
  <c r="R43" i="2" s="1"/>
  <c r="AE43" i="2"/>
  <c r="AG43" i="2" s="1"/>
  <c r="S44" i="2"/>
  <c r="R44" i="2" s="1"/>
  <c r="AE44" i="2"/>
  <c r="AG44" i="2" s="1"/>
  <c r="S45" i="2"/>
  <c r="R45" i="2" s="1"/>
  <c r="AE45" i="2"/>
  <c r="AG45" i="2" s="1"/>
  <c r="S46" i="2"/>
  <c r="R46" i="2" s="1"/>
  <c r="AE46" i="2"/>
  <c r="AG46" i="2" s="1"/>
  <c r="S47" i="2"/>
  <c r="R47" i="2" s="1"/>
  <c r="AE47" i="2"/>
  <c r="AG47" i="2" s="1"/>
  <c r="S48" i="2"/>
  <c r="R48" i="2" s="1"/>
  <c r="AE48" i="2"/>
  <c r="AG48" i="2" s="1"/>
  <c r="AI48" i="2" s="1"/>
  <c r="AG49" i="2"/>
  <c r="T50" i="2"/>
  <c r="X50" i="2"/>
  <c r="AH37" i="2" l="1"/>
  <c r="AG37" i="2"/>
  <c r="AI37" i="2" s="1"/>
  <c r="AI46" i="2"/>
  <c r="AH46" i="2"/>
  <c r="AH42" i="2"/>
  <c r="AI42" i="2"/>
  <c r="AI38" i="2"/>
  <c r="AI28" i="2"/>
  <c r="AI27" i="2" s="1"/>
  <c r="R27" i="2"/>
  <c r="AH47" i="2"/>
  <c r="AI47" i="2"/>
  <c r="AH43" i="2"/>
  <c r="AI43" i="2"/>
  <c r="AI39" i="2"/>
  <c r="AH48" i="2"/>
  <c r="AI44" i="2"/>
  <c r="AH44" i="2"/>
  <c r="AI40" i="2"/>
  <c r="AH40" i="2"/>
  <c r="R21" i="2"/>
  <c r="R50" i="2" s="1"/>
  <c r="AI22" i="2"/>
  <c r="AI21" i="2" s="1"/>
  <c r="AH45" i="2"/>
  <c r="AI45" i="2"/>
  <c r="AH41" i="2"/>
  <c r="R36" i="2"/>
  <c r="AI34" i="2"/>
  <c r="AI33" i="2" s="1"/>
  <c r="R33" i="2"/>
  <c r="W50" i="2"/>
  <c r="R30" i="2"/>
  <c r="R18" i="2"/>
  <c r="S24" i="2"/>
  <c r="S50" i="2" s="1"/>
</calcChain>
</file>

<file path=xl/sharedStrings.xml><?xml version="1.0" encoding="utf-8"?>
<sst xmlns="http://schemas.openxmlformats.org/spreadsheetml/2006/main" count="305" uniqueCount="94">
  <si>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</si>
  <si>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</si>
  <si>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</si>
  <si>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</si>
  <si>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</si>
  <si>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</si>
  <si>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</si>
  <si>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</si>
  <si>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</si>
  <si>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</si>
  <si>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</si>
  <si>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</si>
  <si>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</si>
  <si>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</si>
  <si>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</si>
  <si>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</si>
  <si>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</si>
  <si>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</si>
  <si>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</si>
  <si>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</si>
  <si>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</si>
  <si>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</si>
  <si>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</si>
  <si>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</si>
  <si>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</si>
  <si>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</si>
  <si>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</si>
  <si>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</si>
  <si>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</si>
  <si>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>ПАО "Россети Урал" намерено приобрести следующую продукцию:</t>
  </si>
  <si>
    <t>нет</t>
  </si>
  <si>
    <t>требуемое Заказчиком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</si>
  <si>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</si>
  <si>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</si>
  <si>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</si>
  <si>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</si>
  <si>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</si>
  <si>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</si>
  <si>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</si>
  <si>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</si>
  <si>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</si>
  <si>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</si>
  <si>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</si>
  <si>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</si>
  <si>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</si>
  <si>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ШТ</t>
  </si>
  <si>
    <t>1. Основная деятельность</t>
  </si>
  <si>
    <t>30 календарных дней с момента заключения договора</t>
  </si>
  <si>
    <t>Фильтр грубой очистки ПП 32мм</t>
  </si>
  <si>
    <t>Муфта комбин. PP-R ВР 32 х 3/4"F</t>
  </si>
  <si>
    <t>Фильтр тонк.очист.воды магистральный</t>
  </si>
  <si>
    <t>Муфта ППРС ВР 20х1/2</t>
  </si>
  <si>
    <t>Угол ППРС 32 90гр.б/резьбы</t>
  </si>
  <si>
    <t>М</t>
  </si>
  <si>
    <t>Труба полипропилен.армиров.SPK PN25 32мм</t>
  </si>
  <si>
    <t>Уголок полипропил. D20 90град.ППРС</t>
  </si>
  <si>
    <t>Кран шаров. ПП полипропиленовый D20мм</t>
  </si>
  <si>
    <t>Труба ППРС Д20 РN20 полипропиленовая</t>
  </si>
  <si>
    <t>Сгон стальной Ду32 L-130мм</t>
  </si>
  <si>
    <t>Тройник соединит.ППРС Ду20мм</t>
  </si>
  <si>
    <t>3. Инвестиции (материалы ТП)</t>
  </si>
  <si>
    <t>Муфта соединительная для труб ПНД 110мм</t>
  </si>
  <si>
    <t>Объем поставки под потребность 4 квартала 2026: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</si>
  <si>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</si>
  <si>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</si>
  <si>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</si>
  <si>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</si>
  <si>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</si>
  <si>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</si>
  <si>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</si>
  <si>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61629 Поставка сантехнической продукции  в лоте участвуют: ЧЭ</t>
  </si>
  <si>
    <t>предлагаемое Участником
(с указанием характеристик)</t>
  </si>
  <si>
    <t>Объём  продукции в единицах измерения по производственным отделениям филиалов ПАО «Россети Урал» - Челябэнерго</t>
  </si>
  <si>
    <t>25.99.29.190</t>
  </si>
  <si>
    <t>Приложение №4 к Техническому заданию</t>
  </si>
  <si>
    <t>22.21.21.123</t>
  </si>
  <si>
    <t>24.20.40.000</t>
  </si>
  <si>
    <t>22.21.21.120</t>
  </si>
  <si>
    <t>29.20.21.129</t>
  </si>
  <si>
    <t>22.21.10.130</t>
  </si>
  <si>
    <t>28.29.12.110</t>
  </si>
  <si>
    <t>9*</t>
  </si>
  <si>
    <t>10*</t>
  </si>
  <si>
    <t>запрет</t>
  </si>
  <si>
    <t>ограничение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</si>
  <si>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</si>
  <si>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6*</t>
  </si>
  <si>
    <t>11*</t>
  </si>
  <si>
    <t>12*</t>
  </si>
  <si>
    <t>13*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</si>
  <si>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</si>
  <si>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</si>
  <si>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30*</t>
  </si>
  <si>
    <t>32*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</si>
</sst>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4" fillId="0" borderId="0" xfId="0" applyFont="1" applyFill="1" applyAlignment="1">
      <alignment horizontal="center"/>
    </xf>
    <xf numFmtId="4" fontId="0" fillId="0" borderId="9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9" fillId="0" borderId="0" xfId="0" applyFont="1" applyFill="1"/>
    <xf numFmtId="4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64"/>
  <sheetViews>
    <sheetView tabSelected="1" zoomScale="55" zoomScaleNormal="55" workbookViewId="0">
      <selection activeCell="H42" sqref="H42"/>
    </sheetView>
  </sheetViews>
  <sheetFormatPr defaultColWidth="11.7109375" defaultRowHeight="15" x14ac:dyDescent="0.25"/>
  <cols>
    <col min="1" max="1" width="4.28515625" style="13" customWidth="1"/>
    <col min="2" max="3" width="23.140625" style="13" customWidth="1"/>
    <col min="4" max="4" width="23.7109375" style="13" customWidth="1"/>
    <col min="5" max="5" width="43.7109375" style="13" customWidth="1"/>
    <col min="6" max="6" width="27.42578125" style="13" customWidth="1"/>
    <col min="7" max="7" width="26.42578125" style="13" customWidth="1"/>
    <col min="8" max="8" width="26.7109375" style="13" customWidth="1"/>
    <col min="9" max="9" width="19.7109375" style="13" customWidth="1"/>
    <col min="10" max="10" width="22.28515625" style="13" customWidth="1"/>
    <col min="11" max="11" width="30.7109375" style="13" customWidth="1"/>
    <col min="12" max="12" width="23.85546875" style="13" customWidth="1"/>
    <col min="13" max="13" width="22.5703125" style="13" customWidth="1"/>
    <col min="14" max="14" width="13.85546875" style="13" customWidth="1"/>
    <col min="15" max="15" width="12.28515625" style="13" customWidth="1"/>
    <col min="16" max="16" width="20.42578125" style="13" customWidth="1"/>
    <col min="17" max="20" width="12.5703125" style="13" customWidth="1"/>
    <col min="21" max="21" width="12.5703125" style="15" customWidth="1"/>
    <col min="22" max="25" width="12.5703125" style="13" customWidth="1"/>
    <col min="26" max="26" width="14.28515625" style="13" customWidth="1"/>
    <col min="27" max="27" width="14.7109375" style="13" customWidth="1"/>
    <col min="28" max="28" width="14.28515625" style="13" customWidth="1"/>
    <col min="29" max="29" width="13.7109375" style="13" customWidth="1"/>
    <col min="30" max="30" width="15.28515625" style="13" customWidth="1"/>
    <col min="31" max="31" width="12.7109375" style="13" customWidth="1"/>
    <col min="32" max="32" width="18.140625" style="13" customWidth="1"/>
    <col min="33" max="33" width="27.28515625" style="13" customWidth="1"/>
    <col min="34" max="34" width="26.140625" style="13" customWidth="1"/>
    <col min="35" max="35" width="13.5703125" style="14" customWidth="1"/>
    <col min="36" max="47" width="7.140625" style="13" customWidth="1"/>
    <col min="48" max="48" width="9.28515625" style="13" customWidth="1"/>
    <col min="49" max="49" width="14" style="13" customWidth="1"/>
    <col min="50" max="50" width="14.140625" style="13" customWidth="1"/>
    <col min="51" max="16384" width="11.7109375" style="13"/>
  </cols>
  <sheetData>
    <row r="2" spans="1:35" ht="45" customHeight="1" x14ac:dyDescent="0.25">
      <c r="U2" s="46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64" t="s">
        <v>74</v>
      </c>
      <c r="AH2" s="64"/>
      <c r="AI2" s="64"/>
    </row>
    <row r="3" spans="1:35" x14ac:dyDescent="0.25">
      <c r="T3" s="46"/>
      <c r="U3" s="46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</row>
    <row r="4" spans="1:35" x14ac:dyDescent="0.25">
      <c r="T4" s="46"/>
      <c r="U4" s="46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</row>
    <row r="5" spans="1:35" x14ac:dyDescent="0.25">
      <c r="T5" s="46"/>
      <c r="U5" s="46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</row>
    <row r="6" spans="1:35" x14ac:dyDescent="0.25">
      <c r="T6" s="46"/>
      <c r="U6" s="46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</row>
    <row r="7" spans="1:35" x14ac:dyDescent="0.25">
      <c r="T7" s="46"/>
      <c r="U7" s="46"/>
    </row>
    <row r="8" spans="1:35" ht="15" customHeight="1" x14ac:dyDescent="0.25">
      <c r="A8" s="76" t="s">
        <v>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</row>
    <row r="9" spans="1:35" ht="15" customHeight="1" x14ac:dyDescent="0.25">
      <c r="A9" s="77" t="s">
        <v>29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</row>
    <row r="10" spans="1:35" ht="45" customHeight="1" x14ac:dyDescent="0.25">
      <c r="A10" s="58" t="s">
        <v>1</v>
      </c>
      <c r="B10" s="58" t="s">
        <v>2</v>
      </c>
      <c r="C10" s="59" t="s">
        <v>33</v>
      </c>
      <c r="D10" s="59" t="s">
        <v>85</v>
      </c>
      <c r="E10" s="84" t="s">
        <v>3</v>
      </c>
      <c r="F10" s="85"/>
      <c r="G10" s="85"/>
      <c r="H10" s="85"/>
      <c r="I10" s="85"/>
      <c r="J10" s="85"/>
      <c r="K10" s="85"/>
      <c r="L10" s="85"/>
      <c r="M10" s="85"/>
      <c r="N10" s="85"/>
      <c r="O10" s="86"/>
      <c r="P10" s="58" t="s">
        <v>5</v>
      </c>
      <c r="Q10" s="58" t="s">
        <v>6</v>
      </c>
      <c r="R10" s="58" t="s">
        <v>12</v>
      </c>
      <c r="S10" s="84" t="s">
        <v>72</v>
      </c>
      <c r="T10" s="85"/>
      <c r="U10" s="85"/>
      <c r="V10" s="85"/>
      <c r="W10" s="85"/>
      <c r="X10" s="85"/>
      <c r="Y10" s="86"/>
      <c r="Z10" s="74" t="s">
        <v>35</v>
      </c>
      <c r="AA10" s="74" t="s">
        <v>36</v>
      </c>
      <c r="AB10" s="75" t="s">
        <v>37</v>
      </c>
      <c r="AC10" s="75" t="s">
        <v>38</v>
      </c>
      <c r="AD10" s="78" t="s">
        <v>39</v>
      </c>
      <c r="AE10" s="81" t="s">
        <v>40</v>
      </c>
      <c r="AF10" s="81" t="s">
        <v>41</v>
      </c>
      <c r="AG10" s="81" t="s">
        <v>42</v>
      </c>
      <c r="AH10" s="78" t="s">
        <v>43</v>
      </c>
      <c r="AI10" s="78" t="s">
        <v>44</v>
      </c>
    </row>
    <row r="11" spans="1:35" ht="14.45" customHeight="1" x14ac:dyDescent="0.25">
      <c r="A11" s="58" t="s">
        <v>4</v>
      </c>
      <c r="B11" s="58" t="s">
        <v>4</v>
      </c>
      <c r="C11" s="65"/>
      <c r="D11" s="65"/>
      <c r="E11" s="58" t="s">
        <v>7</v>
      </c>
      <c r="F11" s="58" t="s">
        <v>4</v>
      </c>
      <c r="G11" s="84" t="s">
        <v>8</v>
      </c>
      <c r="H11" s="90"/>
      <c r="I11" s="90"/>
      <c r="J11" s="90"/>
      <c r="K11" s="91"/>
      <c r="L11" s="66" t="s">
        <v>90</v>
      </c>
      <c r="M11" s="66" t="s">
        <v>91</v>
      </c>
      <c r="N11" s="59" t="s">
        <v>14</v>
      </c>
      <c r="O11" s="59" t="s">
        <v>13</v>
      </c>
      <c r="P11" s="58" t="s">
        <v>4</v>
      </c>
      <c r="Q11" s="58" t="s">
        <v>4</v>
      </c>
      <c r="R11" s="58" t="s">
        <v>4</v>
      </c>
      <c r="S11" s="59" t="s">
        <v>22</v>
      </c>
      <c r="T11" s="59" t="s">
        <v>19</v>
      </c>
      <c r="U11" s="59" t="s">
        <v>16</v>
      </c>
      <c r="V11" s="59" t="s">
        <v>18</v>
      </c>
      <c r="W11" s="59" t="s">
        <v>20</v>
      </c>
      <c r="X11" s="59" t="s">
        <v>21</v>
      </c>
      <c r="Y11" s="59" t="s">
        <v>17</v>
      </c>
      <c r="Z11" s="74" t="s">
        <v>4</v>
      </c>
      <c r="AA11" s="74" t="s">
        <v>4</v>
      </c>
      <c r="AB11" s="75" t="s">
        <v>4</v>
      </c>
      <c r="AC11" s="75" t="s">
        <v>4</v>
      </c>
      <c r="AD11" s="79"/>
      <c r="AE11" s="82"/>
      <c r="AF11" s="82"/>
      <c r="AG11" s="82"/>
      <c r="AH11" s="79"/>
      <c r="AI11" s="79"/>
    </row>
    <row r="12" spans="1:35" ht="91.5" customHeight="1" x14ac:dyDescent="0.25">
      <c r="A12" s="58" t="s">
        <v>4</v>
      </c>
      <c r="B12" s="58" t="s">
        <v>4</v>
      </c>
      <c r="C12" s="60"/>
      <c r="D12" s="60"/>
      <c r="E12" s="27" t="s">
        <v>31</v>
      </c>
      <c r="F12" s="27" t="s">
        <v>71</v>
      </c>
      <c r="G12" s="27" t="s">
        <v>23</v>
      </c>
      <c r="H12" s="27" t="s">
        <v>24</v>
      </c>
      <c r="I12" s="27" t="s">
        <v>32</v>
      </c>
      <c r="J12" s="27" t="s">
        <v>15</v>
      </c>
      <c r="K12" s="27" t="s">
        <v>9</v>
      </c>
      <c r="L12" s="67"/>
      <c r="M12" s="67"/>
      <c r="N12" s="60"/>
      <c r="O12" s="60"/>
      <c r="P12" s="58" t="s">
        <v>4</v>
      </c>
      <c r="Q12" s="58" t="s">
        <v>4</v>
      </c>
      <c r="R12" s="58" t="s">
        <v>4</v>
      </c>
      <c r="S12" s="60"/>
      <c r="T12" s="60"/>
      <c r="U12" s="60"/>
      <c r="V12" s="60"/>
      <c r="W12" s="60"/>
      <c r="X12" s="60"/>
      <c r="Y12" s="60"/>
      <c r="Z12" s="74" t="s">
        <v>4</v>
      </c>
      <c r="AA12" s="74" t="s">
        <v>4</v>
      </c>
      <c r="AB12" s="75" t="s">
        <v>4</v>
      </c>
      <c r="AC12" s="75" t="s">
        <v>4</v>
      </c>
      <c r="AD12" s="80"/>
      <c r="AE12" s="83"/>
      <c r="AF12" s="83"/>
      <c r="AG12" s="83"/>
      <c r="AH12" s="80"/>
      <c r="AI12" s="80"/>
    </row>
    <row r="13" spans="1:35" x14ac:dyDescent="0.25">
      <c r="A13" s="27">
        <v>1</v>
      </c>
      <c r="B13" s="27">
        <v>2</v>
      </c>
      <c r="C13" s="27">
        <v>3</v>
      </c>
      <c r="D13" s="51">
        <v>4</v>
      </c>
      <c r="E13" s="27">
        <v>5</v>
      </c>
      <c r="F13" s="27" t="s">
        <v>86</v>
      </c>
      <c r="G13" s="27">
        <v>7</v>
      </c>
      <c r="H13" s="27">
        <v>8</v>
      </c>
      <c r="I13" s="27" t="s">
        <v>81</v>
      </c>
      <c r="J13" s="27" t="s">
        <v>82</v>
      </c>
      <c r="K13" s="27" t="s">
        <v>87</v>
      </c>
      <c r="L13" s="51" t="s">
        <v>88</v>
      </c>
      <c r="M13" s="51" t="s">
        <v>89</v>
      </c>
      <c r="N13" s="27">
        <v>14</v>
      </c>
      <c r="O13" s="27">
        <v>15</v>
      </c>
      <c r="P13" s="27">
        <v>16</v>
      </c>
      <c r="Q13" s="27">
        <v>17</v>
      </c>
      <c r="R13" s="27">
        <v>18</v>
      </c>
      <c r="S13" s="27">
        <v>19</v>
      </c>
      <c r="T13" s="27">
        <v>20</v>
      </c>
      <c r="U13" s="27">
        <v>21</v>
      </c>
      <c r="V13" s="27">
        <v>22</v>
      </c>
      <c r="W13" s="27">
        <v>23</v>
      </c>
      <c r="X13" s="27">
        <v>24</v>
      </c>
      <c r="Y13" s="27">
        <v>25</v>
      </c>
      <c r="Z13" s="27">
        <v>26</v>
      </c>
      <c r="AA13" s="27">
        <v>27</v>
      </c>
      <c r="AB13" s="27">
        <v>28</v>
      </c>
      <c r="AC13" s="27">
        <v>29</v>
      </c>
      <c r="AD13" s="27" t="s">
        <v>92</v>
      </c>
      <c r="AE13" s="27">
        <v>31</v>
      </c>
      <c r="AF13" s="27" t="s">
        <v>93</v>
      </c>
      <c r="AG13" s="27">
        <v>33</v>
      </c>
      <c r="AH13" s="27">
        <v>34</v>
      </c>
      <c r="AI13" s="27">
        <v>35</v>
      </c>
    </row>
    <row r="14" spans="1:35" x14ac:dyDescent="0.25">
      <c r="A14" s="95" t="s">
        <v>70</v>
      </c>
      <c r="B14" s="58" t="s">
        <v>4</v>
      </c>
      <c r="C14" s="58"/>
      <c r="D14" s="58"/>
      <c r="E14" s="58" t="s">
        <v>4</v>
      </c>
      <c r="F14" s="58" t="s">
        <v>4</v>
      </c>
      <c r="G14" s="58"/>
      <c r="H14" s="58"/>
      <c r="I14" s="58" t="s">
        <v>4</v>
      </c>
      <c r="J14" s="58"/>
      <c r="K14" s="58" t="s">
        <v>4</v>
      </c>
      <c r="L14" s="51"/>
      <c r="M14" s="51"/>
      <c r="N14" s="27"/>
      <c r="O14" s="27"/>
      <c r="P14" s="27" t="s">
        <v>4</v>
      </c>
      <c r="Q14" s="27" t="s">
        <v>4</v>
      </c>
      <c r="R14" s="27" t="s">
        <v>4</v>
      </c>
      <c r="S14" s="30" t="s">
        <v>4</v>
      </c>
      <c r="T14" s="30" t="s">
        <v>4</v>
      </c>
      <c r="U14" s="30" t="s">
        <v>4</v>
      </c>
      <c r="V14" s="30" t="s">
        <v>4</v>
      </c>
      <c r="W14" s="30" t="s">
        <v>4</v>
      </c>
      <c r="X14" s="30" t="s">
        <v>4</v>
      </c>
      <c r="Y14" s="30" t="s">
        <v>4</v>
      </c>
      <c r="Z14" s="30"/>
      <c r="AA14" s="30"/>
      <c r="AB14" s="30"/>
      <c r="AC14" s="30"/>
      <c r="AD14" s="71"/>
      <c r="AE14" s="45" t="s">
        <v>4</v>
      </c>
      <c r="AF14" s="45"/>
      <c r="AG14" s="45"/>
      <c r="AH14" s="45"/>
      <c r="AI14" s="44" t="s">
        <v>4</v>
      </c>
    </row>
    <row r="15" spans="1:35" s="38" customFormat="1" ht="15" hidden="1" customHeight="1" x14ac:dyDescent="0.25">
      <c r="A15" s="96" t="s">
        <v>69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53"/>
      <c r="M15" s="53"/>
      <c r="N15" s="43"/>
      <c r="O15" s="42"/>
      <c r="P15" s="41" t="s">
        <v>4</v>
      </c>
      <c r="Q15" s="40" t="s">
        <v>4</v>
      </c>
      <c r="R15" s="33">
        <f t="shared" ref="R15:Y15" si="0">SUM(R16:R17)</f>
        <v>0</v>
      </c>
      <c r="S15" s="30">
        <f t="shared" si="0"/>
        <v>0</v>
      </c>
      <c r="T15" s="30">
        <f t="shared" si="0"/>
        <v>0</v>
      </c>
      <c r="U15" s="30">
        <f t="shared" si="0"/>
        <v>0</v>
      </c>
      <c r="V15" s="30">
        <f t="shared" si="0"/>
        <v>0</v>
      </c>
      <c r="W15" s="30">
        <f t="shared" si="0"/>
        <v>0</v>
      </c>
      <c r="X15" s="30">
        <f t="shared" si="0"/>
        <v>0</v>
      </c>
      <c r="Y15" s="30">
        <f t="shared" si="0"/>
        <v>0</v>
      </c>
      <c r="Z15" s="30"/>
      <c r="AA15" s="30"/>
      <c r="AB15" s="30"/>
      <c r="AC15" s="30"/>
      <c r="AD15" s="72"/>
      <c r="AE15" s="39"/>
      <c r="AF15" s="39"/>
      <c r="AG15" s="39"/>
      <c r="AH15" s="39"/>
      <c r="AI15" s="23">
        <f>ROUND(SUM(AI16:AI17),2)</f>
        <v>0</v>
      </c>
    </row>
    <row r="16" spans="1:35" ht="14.45" hidden="1" customHeight="1" x14ac:dyDescent="0.25">
      <c r="A16" s="31" t="s">
        <v>11</v>
      </c>
      <c r="B16" s="31"/>
      <c r="C16" s="31"/>
      <c r="D16" s="52"/>
      <c r="E16" s="31"/>
      <c r="F16" s="27" t="s">
        <v>4</v>
      </c>
      <c r="G16" s="27" t="s">
        <v>4</v>
      </c>
      <c r="H16" s="27" t="s">
        <v>4</v>
      </c>
      <c r="I16" s="27" t="s">
        <v>4</v>
      </c>
      <c r="J16" s="27"/>
      <c r="K16" s="27" t="s">
        <v>4</v>
      </c>
      <c r="L16" s="51"/>
      <c r="M16" s="51"/>
      <c r="N16" s="27"/>
      <c r="O16" s="27"/>
      <c r="P16" s="27"/>
      <c r="Q16" s="27"/>
      <c r="R16" s="27">
        <f>SUM(S16)</f>
        <v>0</v>
      </c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72"/>
      <c r="AE16" s="37">
        <v>0</v>
      </c>
      <c r="AF16" s="37"/>
      <c r="AG16" s="37"/>
      <c r="AH16" s="37"/>
      <c r="AI16" s="23">
        <f>ROUND(R16*AE16,2)</f>
        <v>0</v>
      </c>
    </row>
    <row r="17" spans="1:35" ht="14.45" hidden="1" customHeight="1" x14ac:dyDescent="0.25">
      <c r="A17" s="31">
        <v>1</v>
      </c>
      <c r="B17" s="31"/>
      <c r="C17" s="31"/>
      <c r="D17" s="52"/>
      <c r="E17" s="31"/>
      <c r="F17" s="27"/>
      <c r="G17" s="27"/>
      <c r="H17" s="27"/>
      <c r="I17" s="27"/>
      <c r="J17" s="27"/>
      <c r="K17" s="27"/>
      <c r="L17" s="51"/>
      <c r="M17" s="51"/>
      <c r="N17" s="27"/>
      <c r="O17" s="27"/>
      <c r="P17" s="27"/>
      <c r="Q17" s="27"/>
      <c r="R17" s="2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72"/>
      <c r="AE17" s="37"/>
      <c r="AF17" s="37"/>
      <c r="AG17" s="37"/>
      <c r="AH17" s="37"/>
      <c r="AI17" s="23"/>
    </row>
    <row r="18" spans="1:35" ht="15" hidden="1" customHeight="1" x14ac:dyDescent="0.25">
      <c r="A18" s="88" t="s">
        <v>68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50"/>
      <c r="M18" s="50"/>
      <c r="N18" s="36"/>
      <c r="O18" s="35"/>
      <c r="P18" s="34" t="s">
        <v>4</v>
      </c>
      <c r="Q18" s="31" t="s">
        <v>4</v>
      </c>
      <c r="R18" s="33">
        <f>SUM(R19:R20)</f>
        <v>0</v>
      </c>
      <c r="S18" s="30" t="str">
        <f t="shared" ref="S18:S48" si="1">IF(SUM(T18:Y18)&gt;0,SUM(T18:Y18),"")</f>
        <v/>
      </c>
      <c r="T18" s="30">
        <f t="shared" ref="T18:Y18" si="2">SUM(T19:T20)</f>
        <v>0</v>
      </c>
      <c r="U18" s="30">
        <f t="shared" si="2"/>
        <v>0</v>
      </c>
      <c r="V18" s="30">
        <f t="shared" si="2"/>
        <v>0</v>
      </c>
      <c r="W18" s="30">
        <f t="shared" si="2"/>
        <v>0</v>
      </c>
      <c r="X18" s="30">
        <f t="shared" si="2"/>
        <v>0</v>
      </c>
      <c r="Y18" s="30">
        <f t="shared" si="2"/>
        <v>0</v>
      </c>
      <c r="Z18" s="30"/>
      <c r="AA18" s="30"/>
      <c r="AB18" s="30"/>
      <c r="AC18" s="30"/>
      <c r="AD18" s="72"/>
      <c r="AE18" s="32" t="s">
        <v>4</v>
      </c>
      <c r="AF18" s="32"/>
      <c r="AG18" s="32"/>
      <c r="AH18" s="32"/>
      <c r="AI18" s="23">
        <f>ROUND(SUM(AI19:AI20),2)</f>
        <v>0</v>
      </c>
    </row>
    <row r="19" spans="1:35" ht="14.45" hidden="1" customHeight="1" x14ac:dyDescent="0.25">
      <c r="A19" s="31" t="s">
        <v>11</v>
      </c>
      <c r="B19" s="31"/>
      <c r="C19" s="31"/>
      <c r="D19" s="52"/>
      <c r="E19" s="31"/>
      <c r="F19" s="27" t="s">
        <v>4</v>
      </c>
      <c r="G19" s="27" t="s">
        <v>4</v>
      </c>
      <c r="H19" s="27" t="s">
        <v>4</v>
      </c>
      <c r="I19" s="27" t="s">
        <v>4</v>
      </c>
      <c r="J19" s="27"/>
      <c r="K19" s="27" t="s">
        <v>4</v>
      </c>
      <c r="L19" s="51"/>
      <c r="M19" s="51"/>
      <c r="N19" s="27"/>
      <c r="O19" s="27"/>
      <c r="P19" s="27"/>
      <c r="Q19" s="27"/>
      <c r="R19" s="27">
        <f>SUM(S19)</f>
        <v>0</v>
      </c>
      <c r="S19" s="30" t="str">
        <f t="shared" si="1"/>
        <v/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72"/>
      <c r="AE19" s="37">
        <v>0</v>
      </c>
      <c r="AF19" s="37"/>
      <c r="AG19" s="37"/>
      <c r="AH19" s="37"/>
      <c r="AI19" s="23">
        <f>ROUND(R19*AE19,2)</f>
        <v>0</v>
      </c>
    </row>
    <row r="20" spans="1:35" ht="14.45" hidden="1" customHeight="1" x14ac:dyDescent="0.25">
      <c r="A20" s="31">
        <v>2</v>
      </c>
      <c r="B20" s="31"/>
      <c r="C20" s="31"/>
      <c r="D20" s="52"/>
      <c r="E20" s="31"/>
      <c r="F20" s="27"/>
      <c r="G20" s="27"/>
      <c r="H20" s="27"/>
      <c r="I20" s="27"/>
      <c r="J20" s="27"/>
      <c r="K20" s="27"/>
      <c r="L20" s="51"/>
      <c r="M20" s="51"/>
      <c r="N20" s="27"/>
      <c r="O20" s="27"/>
      <c r="P20" s="27"/>
      <c r="Q20" s="27"/>
      <c r="R20" s="27"/>
      <c r="S20" s="30" t="str">
        <f t="shared" si="1"/>
        <v/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72"/>
      <c r="AE20" s="37"/>
      <c r="AF20" s="37"/>
      <c r="AG20" s="37"/>
      <c r="AH20" s="37"/>
      <c r="AI20" s="23"/>
    </row>
    <row r="21" spans="1:35" ht="15" hidden="1" customHeight="1" x14ac:dyDescent="0.25">
      <c r="A21" s="88" t="s">
        <v>67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50"/>
      <c r="M21" s="50"/>
      <c r="N21" s="36"/>
      <c r="O21" s="35"/>
      <c r="P21" s="34" t="s">
        <v>4</v>
      </c>
      <c r="Q21" s="31" t="s">
        <v>4</v>
      </c>
      <c r="R21" s="33">
        <f>SUM(R22:R23)</f>
        <v>0</v>
      </c>
      <c r="S21" s="30" t="str">
        <f t="shared" si="1"/>
        <v/>
      </c>
      <c r="T21" s="30">
        <f t="shared" ref="T21:Y21" si="3">SUM(T22:T23)</f>
        <v>0</v>
      </c>
      <c r="U21" s="30">
        <f t="shared" si="3"/>
        <v>0</v>
      </c>
      <c r="V21" s="30">
        <f t="shared" si="3"/>
        <v>0</v>
      </c>
      <c r="W21" s="30">
        <f t="shared" si="3"/>
        <v>0</v>
      </c>
      <c r="X21" s="30">
        <f t="shared" si="3"/>
        <v>0</v>
      </c>
      <c r="Y21" s="30">
        <f t="shared" si="3"/>
        <v>0</v>
      </c>
      <c r="Z21" s="30"/>
      <c r="AA21" s="30"/>
      <c r="AB21" s="30"/>
      <c r="AC21" s="30"/>
      <c r="AD21" s="72"/>
      <c r="AE21" s="32" t="s">
        <v>4</v>
      </c>
      <c r="AF21" s="32"/>
      <c r="AG21" s="32"/>
      <c r="AH21" s="32"/>
      <c r="AI21" s="23">
        <f>ROUND(SUM(AI22:AI23),2)</f>
        <v>0</v>
      </c>
    </row>
    <row r="22" spans="1:35" ht="14.45" hidden="1" customHeight="1" x14ac:dyDescent="0.25">
      <c r="A22" s="31" t="s">
        <v>11</v>
      </c>
      <c r="B22" s="31"/>
      <c r="C22" s="31"/>
      <c r="D22" s="52"/>
      <c r="E22" s="31"/>
      <c r="F22" s="27" t="s">
        <v>4</v>
      </c>
      <c r="G22" s="27" t="s">
        <v>4</v>
      </c>
      <c r="H22" s="27" t="s">
        <v>4</v>
      </c>
      <c r="I22" s="27" t="s">
        <v>4</v>
      </c>
      <c r="J22" s="27"/>
      <c r="K22" s="27" t="s">
        <v>4</v>
      </c>
      <c r="L22" s="51"/>
      <c r="M22" s="51"/>
      <c r="N22" s="27"/>
      <c r="O22" s="27"/>
      <c r="P22" s="27"/>
      <c r="Q22" s="27"/>
      <c r="R22" s="27">
        <f>SUM(S22)</f>
        <v>0</v>
      </c>
      <c r="S22" s="30" t="str">
        <f t="shared" si="1"/>
        <v/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72"/>
      <c r="AE22" s="37">
        <v>0</v>
      </c>
      <c r="AF22" s="37"/>
      <c r="AG22" s="37"/>
      <c r="AH22" s="37"/>
      <c r="AI22" s="23">
        <f>ROUND(R22*AE22,2)</f>
        <v>0</v>
      </c>
    </row>
    <row r="23" spans="1:35" ht="14.45" hidden="1" customHeight="1" x14ac:dyDescent="0.25">
      <c r="A23" s="31">
        <v>3</v>
      </c>
      <c r="B23" s="31"/>
      <c r="C23" s="31"/>
      <c r="D23" s="52"/>
      <c r="E23" s="31"/>
      <c r="F23" s="27"/>
      <c r="G23" s="27"/>
      <c r="H23" s="27"/>
      <c r="I23" s="27"/>
      <c r="J23" s="27"/>
      <c r="K23" s="27"/>
      <c r="L23" s="51"/>
      <c r="M23" s="51"/>
      <c r="N23" s="27"/>
      <c r="O23" s="27"/>
      <c r="P23" s="27"/>
      <c r="Q23" s="27"/>
      <c r="R23" s="27"/>
      <c r="S23" s="30" t="str">
        <f t="shared" si="1"/>
        <v/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72"/>
      <c r="AE23" s="37"/>
      <c r="AF23" s="37"/>
      <c r="AG23" s="37"/>
      <c r="AH23" s="37"/>
      <c r="AI23" s="23"/>
    </row>
    <row r="24" spans="1:35" ht="15" hidden="1" customHeight="1" x14ac:dyDescent="0.25">
      <c r="A24" s="88" t="s">
        <v>66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50"/>
      <c r="M24" s="50"/>
      <c r="N24" s="36"/>
      <c r="O24" s="35"/>
      <c r="P24" s="34" t="s">
        <v>4</v>
      </c>
      <c r="Q24" s="31" t="s">
        <v>4</v>
      </c>
      <c r="R24" s="33">
        <f>SUM(R25:R26)</f>
        <v>0</v>
      </c>
      <c r="S24" s="30" t="str">
        <f t="shared" si="1"/>
        <v/>
      </c>
      <c r="T24" s="30">
        <f t="shared" ref="T24:Y24" si="4">SUM(T25:T26)</f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/>
      <c r="AA24" s="30"/>
      <c r="AB24" s="30"/>
      <c r="AC24" s="30"/>
      <c r="AD24" s="72"/>
      <c r="AE24" s="32" t="s">
        <v>4</v>
      </c>
      <c r="AF24" s="32"/>
      <c r="AG24" s="32"/>
      <c r="AH24" s="32"/>
      <c r="AI24" s="23">
        <f>ROUND(SUM(AI25:AI26),2)</f>
        <v>0</v>
      </c>
    </row>
    <row r="25" spans="1:35" ht="14.45" hidden="1" customHeight="1" x14ac:dyDescent="0.25">
      <c r="A25" s="31" t="s">
        <v>11</v>
      </c>
      <c r="B25" s="31"/>
      <c r="C25" s="31"/>
      <c r="D25" s="52"/>
      <c r="E25" s="31"/>
      <c r="F25" s="27" t="s">
        <v>4</v>
      </c>
      <c r="G25" s="27" t="s">
        <v>4</v>
      </c>
      <c r="H25" s="27" t="s">
        <v>4</v>
      </c>
      <c r="I25" s="27" t="s">
        <v>4</v>
      </c>
      <c r="J25" s="27"/>
      <c r="K25" s="27" t="s">
        <v>4</v>
      </c>
      <c r="L25" s="51"/>
      <c r="M25" s="51"/>
      <c r="N25" s="27"/>
      <c r="O25" s="27"/>
      <c r="P25" s="27"/>
      <c r="Q25" s="27"/>
      <c r="R25" s="27">
        <f>SUM(S25)</f>
        <v>0</v>
      </c>
      <c r="S25" s="30" t="str">
        <f t="shared" si="1"/>
        <v/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72"/>
      <c r="AE25" s="37">
        <v>0</v>
      </c>
      <c r="AF25" s="37"/>
      <c r="AG25" s="37"/>
      <c r="AH25" s="37"/>
      <c r="AI25" s="23">
        <f>ROUND(R25*AE25,2)</f>
        <v>0</v>
      </c>
    </row>
    <row r="26" spans="1:35" ht="14.45" hidden="1" customHeight="1" x14ac:dyDescent="0.25">
      <c r="A26" s="29">
        <v>4</v>
      </c>
      <c r="B26" s="29"/>
      <c r="C26" s="29"/>
      <c r="D26" s="29"/>
      <c r="E26" s="29"/>
      <c r="F26" s="28"/>
      <c r="G26" s="28"/>
      <c r="H26" s="28"/>
      <c r="I26" s="28"/>
      <c r="J26" s="28"/>
      <c r="K26" s="28"/>
      <c r="L26" s="49"/>
      <c r="M26" s="49"/>
      <c r="N26" s="28"/>
      <c r="O26" s="28"/>
      <c r="P26" s="27"/>
      <c r="Q26" s="27"/>
      <c r="R26" s="27"/>
      <c r="S26" s="30" t="str">
        <f t="shared" si="1"/>
        <v/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72"/>
      <c r="AE26" s="37"/>
      <c r="AF26" s="37"/>
      <c r="AG26" s="37"/>
      <c r="AH26" s="37"/>
      <c r="AI26" s="23"/>
    </row>
    <row r="27" spans="1:35" s="38" customFormat="1" ht="15" hidden="1" customHeight="1" x14ac:dyDescent="0.25">
      <c r="A27" s="96" t="s">
        <v>65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53"/>
      <c r="M27" s="53"/>
      <c r="N27" s="43"/>
      <c r="O27" s="42"/>
      <c r="P27" s="41" t="s">
        <v>4</v>
      </c>
      <c r="Q27" s="40" t="s">
        <v>4</v>
      </c>
      <c r="R27" s="33">
        <f>SUM(R28:R29)</f>
        <v>0</v>
      </c>
      <c r="S27" s="30" t="str">
        <f t="shared" si="1"/>
        <v/>
      </c>
      <c r="T27" s="30">
        <f t="shared" ref="T27:Y27" si="5">SUM(T28:T29)</f>
        <v>0</v>
      </c>
      <c r="U27" s="30">
        <f t="shared" si="5"/>
        <v>0</v>
      </c>
      <c r="V27" s="30">
        <f t="shared" si="5"/>
        <v>0</v>
      </c>
      <c r="W27" s="30">
        <f t="shared" si="5"/>
        <v>0</v>
      </c>
      <c r="X27" s="30">
        <f t="shared" si="5"/>
        <v>0</v>
      </c>
      <c r="Y27" s="30">
        <f t="shared" si="5"/>
        <v>0</v>
      </c>
      <c r="Z27" s="30"/>
      <c r="AA27" s="30"/>
      <c r="AB27" s="30"/>
      <c r="AC27" s="30"/>
      <c r="AD27" s="72"/>
      <c r="AE27" s="39"/>
      <c r="AF27" s="39"/>
      <c r="AG27" s="39"/>
      <c r="AH27" s="39"/>
      <c r="AI27" s="23">
        <f>ROUND(SUM(AI28:AI29),2)</f>
        <v>0</v>
      </c>
    </row>
    <row r="28" spans="1:35" ht="14.45" hidden="1" customHeight="1" x14ac:dyDescent="0.25">
      <c r="A28" s="31" t="s">
        <v>11</v>
      </c>
      <c r="B28" s="31"/>
      <c r="C28" s="31"/>
      <c r="D28" s="52"/>
      <c r="E28" s="31"/>
      <c r="F28" s="27" t="s">
        <v>4</v>
      </c>
      <c r="G28" s="27" t="s">
        <v>4</v>
      </c>
      <c r="H28" s="27" t="s">
        <v>4</v>
      </c>
      <c r="I28" s="27" t="s">
        <v>4</v>
      </c>
      <c r="J28" s="27"/>
      <c r="K28" s="27" t="s">
        <v>4</v>
      </c>
      <c r="L28" s="51"/>
      <c r="M28" s="51"/>
      <c r="N28" s="27"/>
      <c r="O28" s="27"/>
      <c r="P28" s="27"/>
      <c r="Q28" s="27"/>
      <c r="R28" s="27">
        <f>SUM(S28)</f>
        <v>0</v>
      </c>
      <c r="S28" s="30" t="str">
        <f t="shared" si="1"/>
        <v/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72"/>
      <c r="AE28" s="37">
        <v>0</v>
      </c>
      <c r="AF28" s="37"/>
      <c r="AG28" s="37"/>
      <c r="AH28" s="37"/>
      <c r="AI28" s="23">
        <f>ROUND(R28*AE28,2)</f>
        <v>0</v>
      </c>
    </row>
    <row r="29" spans="1:35" ht="14.45" hidden="1" customHeight="1" x14ac:dyDescent="0.25">
      <c r="A29" s="31">
        <v>1</v>
      </c>
      <c r="B29" s="31"/>
      <c r="C29" s="31"/>
      <c r="D29" s="52"/>
      <c r="E29" s="31"/>
      <c r="F29" s="27"/>
      <c r="G29" s="27"/>
      <c r="H29" s="27"/>
      <c r="I29" s="27"/>
      <c r="J29" s="27"/>
      <c r="K29" s="27"/>
      <c r="L29" s="51"/>
      <c r="M29" s="51"/>
      <c r="N29" s="27"/>
      <c r="O29" s="27"/>
      <c r="P29" s="27"/>
      <c r="Q29" s="27"/>
      <c r="R29" s="27"/>
      <c r="S29" s="30" t="str">
        <f t="shared" si="1"/>
        <v/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72"/>
      <c r="AE29" s="37"/>
      <c r="AF29" s="37"/>
      <c r="AG29" s="37"/>
      <c r="AH29" s="37"/>
      <c r="AI29" s="23"/>
    </row>
    <row r="30" spans="1:35" ht="15" hidden="1" customHeight="1" x14ac:dyDescent="0.25">
      <c r="A30" s="88" t="s">
        <v>64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50"/>
      <c r="M30" s="50"/>
      <c r="N30" s="36"/>
      <c r="O30" s="35"/>
      <c r="P30" s="34" t="s">
        <v>4</v>
      </c>
      <c r="Q30" s="31" t="s">
        <v>4</v>
      </c>
      <c r="R30" s="33">
        <f>SUM(R31:R32)</f>
        <v>0</v>
      </c>
      <c r="S30" s="30" t="str">
        <f t="shared" si="1"/>
        <v/>
      </c>
      <c r="T30" s="30">
        <f t="shared" ref="T30:Y30" si="6">SUM(T31:T32)</f>
        <v>0</v>
      </c>
      <c r="U30" s="30">
        <f t="shared" si="6"/>
        <v>0</v>
      </c>
      <c r="V30" s="30">
        <f t="shared" si="6"/>
        <v>0</v>
      </c>
      <c r="W30" s="30">
        <f t="shared" si="6"/>
        <v>0</v>
      </c>
      <c r="X30" s="30">
        <f t="shared" si="6"/>
        <v>0</v>
      </c>
      <c r="Y30" s="30">
        <f t="shared" si="6"/>
        <v>0</v>
      </c>
      <c r="Z30" s="30"/>
      <c r="AA30" s="30"/>
      <c r="AB30" s="30"/>
      <c r="AC30" s="30"/>
      <c r="AD30" s="72"/>
      <c r="AE30" s="32" t="s">
        <v>4</v>
      </c>
      <c r="AF30" s="32"/>
      <c r="AG30" s="32"/>
      <c r="AH30" s="32"/>
      <c r="AI30" s="23">
        <f>ROUND(SUM(AI31:AI32),2)</f>
        <v>0</v>
      </c>
    </row>
    <row r="31" spans="1:35" ht="14.45" hidden="1" customHeight="1" x14ac:dyDescent="0.25">
      <c r="A31" s="31" t="s">
        <v>11</v>
      </c>
      <c r="B31" s="31"/>
      <c r="C31" s="31"/>
      <c r="D31" s="52"/>
      <c r="E31" s="31"/>
      <c r="F31" s="27" t="s">
        <v>4</v>
      </c>
      <c r="G31" s="27" t="s">
        <v>4</v>
      </c>
      <c r="H31" s="27" t="s">
        <v>4</v>
      </c>
      <c r="I31" s="27" t="s">
        <v>4</v>
      </c>
      <c r="J31" s="27"/>
      <c r="K31" s="27" t="s">
        <v>4</v>
      </c>
      <c r="L31" s="51"/>
      <c r="M31" s="51"/>
      <c r="N31" s="27"/>
      <c r="O31" s="27"/>
      <c r="P31" s="27"/>
      <c r="Q31" s="27"/>
      <c r="R31" s="27">
        <f>SUM(S31)</f>
        <v>0</v>
      </c>
      <c r="S31" s="30" t="str">
        <f t="shared" si="1"/>
        <v/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72"/>
      <c r="AE31" s="37">
        <v>0</v>
      </c>
      <c r="AF31" s="37"/>
      <c r="AG31" s="37"/>
      <c r="AH31" s="37"/>
      <c r="AI31" s="23">
        <f>ROUND(R31*AE31,2)</f>
        <v>0</v>
      </c>
    </row>
    <row r="32" spans="1:35" ht="14.45" hidden="1" customHeight="1" x14ac:dyDescent="0.25">
      <c r="A32" s="31">
        <v>2</v>
      </c>
      <c r="B32" s="31"/>
      <c r="C32" s="31"/>
      <c r="D32" s="52"/>
      <c r="E32" s="31"/>
      <c r="F32" s="27"/>
      <c r="G32" s="27"/>
      <c r="H32" s="27"/>
      <c r="I32" s="27"/>
      <c r="J32" s="27"/>
      <c r="K32" s="27"/>
      <c r="L32" s="51"/>
      <c r="M32" s="51"/>
      <c r="N32" s="27"/>
      <c r="O32" s="27"/>
      <c r="P32" s="27"/>
      <c r="Q32" s="27"/>
      <c r="R32" s="27"/>
      <c r="S32" s="30" t="str">
        <f t="shared" si="1"/>
        <v/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72"/>
      <c r="AE32" s="37"/>
      <c r="AF32" s="37"/>
      <c r="AG32" s="37"/>
      <c r="AH32" s="37"/>
      <c r="AI32" s="23"/>
    </row>
    <row r="33" spans="1:35" ht="15" hidden="1" customHeight="1" x14ac:dyDescent="0.25">
      <c r="A33" s="88" t="s">
        <v>63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50"/>
      <c r="M33" s="50"/>
      <c r="N33" s="36"/>
      <c r="O33" s="35"/>
      <c r="P33" s="34" t="s">
        <v>4</v>
      </c>
      <c r="Q33" s="31" t="s">
        <v>4</v>
      </c>
      <c r="R33" s="33">
        <f>SUM(R34:R35)</f>
        <v>0</v>
      </c>
      <c r="S33" s="30" t="str">
        <f t="shared" si="1"/>
        <v/>
      </c>
      <c r="T33" s="30">
        <f t="shared" ref="T33:Y33" si="7">SUM(T34:T35)</f>
        <v>0</v>
      </c>
      <c r="U33" s="30">
        <f t="shared" si="7"/>
        <v>0</v>
      </c>
      <c r="V33" s="30">
        <f t="shared" si="7"/>
        <v>0</v>
      </c>
      <c r="W33" s="30">
        <f t="shared" si="7"/>
        <v>0</v>
      </c>
      <c r="X33" s="30">
        <f t="shared" si="7"/>
        <v>0</v>
      </c>
      <c r="Y33" s="30">
        <f t="shared" si="7"/>
        <v>0</v>
      </c>
      <c r="Z33" s="30"/>
      <c r="AA33" s="30"/>
      <c r="AB33" s="30"/>
      <c r="AC33" s="30"/>
      <c r="AD33" s="72"/>
      <c r="AE33" s="32" t="s">
        <v>4</v>
      </c>
      <c r="AF33" s="32"/>
      <c r="AG33" s="32"/>
      <c r="AH33" s="32"/>
      <c r="AI33" s="23">
        <f>ROUND(SUM(AI34:AI35),2)</f>
        <v>0</v>
      </c>
    </row>
    <row r="34" spans="1:35" ht="14.45" hidden="1" customHeight="1" x14ac:dyDescent="0.25">
      <c r="A34" s="31" t="s">
        <v>11</v>
      </c>
      <c r="B34" s="31"/>
      <c r="C34" s="31"/>
      <c r="D34" s="52"/>
      <c r="E34" s="31"/>
      <c r="F34" s="27" t="s">
        <v>4</v>
      </c>
      <c r="G34" s="27" t="s">
        <v>4</v>
      </c>
      <c r="H34" s="27" t="s">
        <v>4</v>
      </c>
      <c r="I34" s="27" t="s">
        <v>4</v>
      </c>
      <c r="J34" s="27"/>
      <c r="K34" s="27" t="s">
        <v>4</v>
      </c>
      <c r="L34" s="51"/>
      <c r="M34" s="51"/>
      <c r="N34" s="27"/>
      <c r="O34" s="27"/>
      <c r="P34" s="27"/>
      <c r="Q34" s="27"/>
      <c r="R34" s="27">
        <f>SUM(S34)</f>
        <v>0</v>
      </c>
      <c r="S34" s="30" t="str">
        <f t="shared" si="1"/>
        <v/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72"/>
      <c r="AE34" s="37">
        <v>0</v>
      </c>
      <c r="AF34" s="37"/>
      <c r="AG34" s="37"/>
      <c r="AH34" s="37"/>
      <c r="AI34" s="23">
        <f>ROUND(R34*AE34,2)</f>
        <v>0</v>
      </c>
    </row>
    <row r="35" spans="1:35" ht="14.45" hidden="1" customHeight="1" x14ac:dyDescent="0.25">
      <c r="A35" s="31">
        <v>3</v>
      </c>
      <c r="B35" s="31"/>
      <c r="C35" s="31"/>
      <c r="D35" s="52"/>
      <c r="E35" s="31"/>
      <c r="F35" s="27"/>
      <c r="G35" s="27"/>
      <c r="H35" s="27"/>
      <c r="I35" s="27"/>
      <c r="J35" s="27"/>
      <c r="K35" s="27"/>
      <c r="L35" s="51"/>
      <c r="M35" s="51"/>
      <c r="N35" s="27"/>
      <c r="O35" s="27"/>
      <c r="P35" s="27"/>
      <c r="Q35" s="27"/>
      <c r="R35" s="27"/>
      <c r="S35" s="30" t="str">
        <f t="shared" si="1"/>
        <v/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72"/>
      <c r="AE35" s="37"/>
      <c r="AF35" s="37"/>
      <c r="AG35" s="37"/>
      <c r="AH35" s="37"/>
      <c r="AI35" s="23"/>
    </row>
    <row r="36" spans="1:35" ht="15" customHeight="1" x14ac:dyDescent="0.25">
      <c r="A36" s="88" t="s">
        <v>62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50"/>
      <c r="M36" s="50"/>
      <c r="N36" s="36"/>
      <c r="O36" s="35"/>
      <c r="P36" s="34" t="s">
        <v>4</v>
      </c>
      <c r="Q36" s="31" t="s">
        <v>4</v>
      </c>
      <c r="R36" s="33">
        <f>SUM(R37:R49)</f>
        <v>262</v>
      </c>
      <c r="S36" s="30">
        <f t="shared" si="1"/>
        <v>262</v>
      </c>
      <c r="T36" s="30">
        <f t="shared" ref="T36:Y36" si="8">SUM(T37:T49)</f>
        <v>120</v>
      </c>
      <c r="U36" s="30">
        <f t="shared" si="8"/>
        <v>142</v>
      </c>
      <c r="V36" s="30">
        <f t="shared" si="8"/>
        <v>0</v>
      </c>
      <c r="W36" s="30">
        <f t="shared" si="8"/>
        <v>0</v>
      </c>
      <c r="X36" s="30">
        <f t="shared" si="8"/>
        <v>0</v>
      </c>
      <c r="Y36" s="30">
        <f t="shared" si="8"/>
        <v>0</v>
      </c>
      <c r="Z36" s="30"/>
      <c r="AA36" s="30"/>
      <c r="AB36" s="30"/>
      <c r="AC36" s="30"/>
      <c r="AD36" s="72"/>
      <c r="AE36" s="32" t="s">
        <v>4</v>
      </c>
      <c r="AF36" s="32"/>
      <c r="AG36" s="32"/>
      <c r="AH36" s="32"/>
      <c r="AI36" s="23"/>
    </row>
    <row r="37" spans="1:35" ht="90" x14ac:dyDescent="0.25">
      <c r="A37" s="31">
        <v>1</v>
      </c>
      <c r="B37" s="31">
        <v>1024436</v>
      </c>
      <c r="C37" s="54" t="s">
        <v>73</v>
      </c>
      <c r="D37" s="54" t="s">
        <v>30</v>
      </c>
      <c r="E37" s="31" t="s">
        <v>61</v>
      </c>
      <c r="F37" s="47"/>
      <c r="G37" s="27" t="s">
        <v>30</v>
      </c>
      <c r="H37" s="47" t="s">
        <v>4</v>
      </c>
      <c r="I37" s="47" t="s">
        <v>4</v>
      </c>
      <c r="J37" s="47"/>
      <c r="K37" s="47" t="s">
        <v>4</v>
      </c>
      <c r="L37" s="47"/>
      <c r="M37" s="47"/>
      <c r="N37" s="27" t="s">
        <v>47</v>
      </c>
      <c r="O37" s="27">
        <v>42026</v>
      </c>
      <c r="P37" s="27" t="s">
        <v>60</v>
      </c>
      <c r="Q37" s="27" t="s">
        <v>45</v>
      </c>
      <c r="R37" s="27">
        <f t="shared" ref="R37:R48" si="9">SUM(S37)</f>
        <v>120</v>
      </c>
      <c r="S37" s="30">
        <f t="shared" si="1"/>
        <v>120</v>
      </c>
      <c r="T37" s="30">
        <v>120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394</v>
      </c>
      <c r="AA37" s="30">
        <f t="shared" ref="AA37:AA48" si="10">ROUND(Z37*1.22,4)</f>
        <v>480.68</v>
      </c>
      <c r="AB37" s="45">
        <f t="shared" ref="AB37:AB47" si="11">ROUND(Z37*R37,4)</f>
        <v>47280</v>
      </c>
      <c r="AC37" s="45">
        <f>ROUND(AA37*R37,4)</f>
        <v>57681.599999999999</v>
      </c>
      <c r="AD37" s="72"/>
      <c r="AE37" s="25">
        <f t="shared" ref="AE37:AE48" si="12">ROUND(Z37*$AD$14,2)</f>
        <v>0</v>
      </c>
      <c r="AF37" s="48"/>
      <c r="AG37" s="25">
        <f>ROUND(AE37*((100+AF37)/100),4)</f>
        <v>0</v>
      </c>
      <c r="AH37" s="25">
        <f>ROUND(R37*AE37,2)</f>
        <v>0</v>
      </c>
      <c r="AI37" s="23">
        <f>ROUND(R37*AG37,2)</f>
        <v>0</v>
      </c>
    </row>
    <row r="38" spans="1:35" ht="90" x14ac:dyDescent="0.25">
      <c r="A38" s="31">
        <v>2</v>
      </c>
      <c r="B38" s="31">
        <v>1048471</v>
      </c>
      <c r="C38" s="54" t="s">
        <v>75</v>
      </c>
      <c r="D38" s="54" t="s">
        <v>84</v>
      </c>
      <c r="E38" s="31" t="s">
        <v>59</v>
      </c>
      <c r="F38" s="47" t="s">
        <v>4</v>
      </c>
      <c r="G38" s="27" t="s">
        <v>30</v>
      </c>
      <c r="H38" s="47"/>
      <c r="I38" s="47" t="s">
        <v>4</v>
      </c>
      <c r="J38" s="47"/>
      <c r="K38" s="47" t="s">
        <v>4</v>
      </c>
      <c r="L38" s="47"/>
      <c r="M38" s="47"/>
      <c r="N38" s="27" t="s">
        <v>47</v>
      </c>
      <c r="O38" s="27">
        <v>42026</v>
      </c>
      <c r="P38" s="27" t="s">
        <v>46</v>
      </c>
      <c r="Q38" s="27" t="s">
        <v>45</v>
      </c>
      <c r="R38" s="27">
        <f t="shared" si="9"/>
        <v>6</v>
      </c>
      <c r="S38" s="30">
        <f t="shared" si="1"/>
        <v>6</v>
      </c>
      <c r="T38" s="30">
        <v>0</v>
      </c>
      <c r="U38" s="30">
        <v>6</v>
      </c>
      <c r="V38" s="30">
        <v>0</v>
      </c>
      <c r="W38" s="30">
        <v>0</v>
      </c>
      <c r="X38" s="30">
        <v>0</v>
      </c>
      <c r="Y38" s="30">
        <v>0</v>
      </c>
      <c r="Z38" s="30">
        <v>10.97</v>
      </c>
      <c r="AA38" s="30">
        <f t="shared" si="10"/>
        <v>13.3834</v>
      </c>
      <c r="AB38" s="45">
        <f t="shared" si="11"/>
        <v>65.819999999999993</v>
      </c>
      <c r="AC38" s="45">
        <f>ROUND(AA38*R38,4)</f>
        <v>80.300399999999996</v>
      </c>
      <c r="AD38" s="72"/>
      <c r="AE38" s="25">
        <f>ROUND(Z38*$AD$14,2)</f>
        <v>0</v>
      </c>
      <c r="AF38" s="48"/>
      <c r="AG38" s="25">
        <f t="shared" ref="AG38:AG48" si="13">ROUND(AE38*((100+AF38)/100),4)</f>
        <v>0</v>
      </c>
      <c r="AH38" s="25">
        <f>ROUND(R38*AE38,2)</f>
        <v>0</v>
      </c>
      <c r="AI38" s="23">
        <f t="shared" ref="AI38:AI47" si="14">ROUND(R38*AG38,2)</f>
        <v>0</v>
      </c>
    </row>
    <row r="39" spans="1:35" ht="90" x14ac:dyDescent="0.25">
      <c r="A39" s="31">
        <v>3</v>
      </c>
      <c r="B39" s="31">
        <v>1049185</v>
      </c>
      <c r="C39" s="54" t="s">
        <v>76</v>
      </c>
      <c r="D39" s="54" t="s">
        <v>30</v>
      </c>
      <c r="E39" s="31" t="s">
        <v>58</v>
      </c>
      <c r="F39" s="47"/>
      <c r="G39" s="27" t="s">
        <v>30</v>
      </c>
      <c r="H39" s="47" t="s">
        <v>4</v>
      </c>
      <c r="I39" s="47" t="s">
        <v>4</v>
      </c>
      <c r="J39" s="47"/>
      <c r="K39" s="47" t="s">
        <v>4</v>
      </c>
      <c r="L39" s="47"/>
      <c r="M39" s="47"/>
      <c r="N39" s="27" t="s">
        <v>47</v>
      </c>
      <c r="O39" s="27">
        <v>42026</v>
      </c>
      <c r="P39" s="27" t="s">
        <v>46</v>
      </c>
      <c r="Q39" s="27" t="s">
        <v>45</v>
      </c>
      <c r="R39" s="27">
        <f t="shared" si="9"/>
        <v>12</v>
      </c>
      <c r="S39" s="30">
        <f t="shared" si="1"/>
        <v>12</v>
      </c>
      <c r="T39" s="30">
        <v>0</v>
      </c>
      <c r="U39" s="30">
        <v>12</v>
      </c>
      <c r="V39" s="30">
        <v>0</v>
      </c>
      <c r="W39" s="30">
        <v>0</v>
      </c>
      <c r="X39" s="30">
        <v>0</v>
      </c>
      <c r="Y39" s="30">
        <v>0</v>
      </c>
      <c r="Z39" s="30">
        <v>36.31</v>
      </c>
      <c r="AA39" s="30">
        <f t="shared" si="10"/>
        <v>44.298200000000001</v>
      </c>
      <c r="AB39" s="45">
        <f t="shared" si="11"/>
        <v>435.72</v>
      </c>
      <c r="AC39" s="45">
        <f t="shared" ref="AC39:AC48" si="15">ROUND(AA39*R39,4)</f>
        <v>531.57839999999999</v>
      </c>
      <c r="AD39" s="72"/>
      <c r="AE39" s="25">
        <f t="shared" si="12"/>
        <v>0</v>
      </c>
      <c r="AF39" s="48"/>
      <c r="AG39" s="25">
        <f>ROUND(AE39*((100+AF39)/100),4)</f>
        <v>0</v>
      </c>
      <c r="AH39" s="25">
        <f>ROUND(R39*AE39,2)</f>
        <v>0</v>
      </c>
      <c r="AI39" s="23">
        <f t="shared" si="14"/>
        <v>0</v>
      </c>
    </row>
    <row r="40" spans="1:35" ht="90" x14ac:dyDescent="0.25">
      <c r="A40" s="31">
        <v>4</v>
      </c>
      <c r="B40" s="31">
        <v>1049432</v>
      </c>
      <c r="C40" s="54" t="s">
        <v>77</v>
      </c>
      <c r="D40" s="54" t="s">
        <v>84</v>
      </c>
      <c r="E40" s="31" t="s">
        <v>57</v>
      </c>
      <c r="F40" s="47" t="s">
        <v>4</v>
      </c>
      <c r="G40" s="27" t="s">
        <v>30</v>
      </c>
      <c r="H40" s="47" t="s">
        <v>4</v>
      </c>
      <c r="I40" s="47" t="s">
        <v>4</v>
      </c>
      <c r="J40" s="47"/>
      <c r="K40" s="47" t="s">
        <v>4</v>
      </c>
      <c r="L40" s="47"/>
      <c r="M40" s="47"/>
      <c r="N40" s="27" t="s">
        <v>47</v>
      </c>
      <c r="O40" s="27">
        <v>42026</v>
      </c>
      <c r="P40" s="27" t="s">
        <v>46</v>
      </c>
      <c r="Q40" s="27" t="s">
        <v>53</v>
      </c>
      <c r="R40" s="27">
        <f t="shared" si="9"/>
        <v>25</v>
      </c>
      <c r="S40" s="30">
        <f t="shared" si="1"/>
        <v>25</v>
      </c>
      <c r="T40" s="30">
        <v>0</v>
      </c>
      <c r="U40" s="30">
        <v>25</v>
      </c>
      <c r="V40" s="30">
        <v>0</v>
      </c>
      <c r="W40" s="30">
        <v>0</v>
      </c>
      <c r="X40" s="30">
        <v>0</v>
      </c>
      <c r="Y40" s="30">
        <v>0</v>
      </c>
      <c r="Z40" s="30">
        <v>61.77</v>
      </c>
      <c r="AA40" s="30">
        <f t="shared" si="10"/>
        <v>75.359399999999994</v>
      </c>
      <c r="AB40" s="45">
        <f t="shared" si="11"/>
        <v>1544.25</v>
      </c>
      <c r="AC40" s="45">
        <f t="shared" si="15"/>
        <v>1883.9849999999999</v>
      </c>
      <c r="AD40" s="72"/>
      <c r="AE40" s="25">
        <f t="shared" si="12"/>
        <v>0</v>
      </c>
      <c r="AF40" s="48"/>
      <c r="AG40" s="25">
        <f>ROUND(AE40*((100+AF40)/100),4)</f>
        <v>0</v>
      </c>
      <c r="AH40" s="25">
        <f t="shared" ref="AH40:AH48" si="16">ROUND(R40*AE40,2)</f>
        <v>0</v>
      </c>
      <c r="AI40" s="23">
        <f t="shared" si="14"/>
        <v>0</v>
      </c>
    </row>
    <row r="41" spans="1:35" ht="90" x14ac:dyDescent="0.25">
      <c r="A41" s="31">
        <v>5</v>
      </c>
      <c r="B41" s="31">
        <v>1052573</v>
      </c>
      <c r="C41" s="54" t="s">
        <v>78</v>
      </c>
      <c r="D41" s="54" t="s">
        <v>83</v>
      </c>
      <c r="E41" s="31" t="s">
        <v>56</v>
      </c>
      <c r="F41" s="47"/>
      <c r="G41" s="27" t="s">
        <v>30</v>
      </c>
      <c r="H41" s="47" t="s">
        <v>4</v>
      </c>
      <c r="I41" s="47" t="s">
        <v>4</v>
      </c>
      <c r="J41" s="47"/>
      <c r="K41" s="47" t="s">
        <v>4</v>
      </c>
      <c r="L41" s="47"/>
      <c r="M41" s="47"/>
      <c r="N41" s="27" t="s">
        <v>47</v>
      </c>
      <c r="O41" s="27">
        <v>42026</v>
      </c>
      <c r="P41" s="27" t="s">
        <v>46</v>
      </c>
      <c r="Q41" s="27" t="s">
        <v>45</v>
      </c>
      <c r="R41" s="27">
        <f t="shared" si="9"/>
        <v>5</v>
      </c>
      <c r="S41" s="30">
        <f t="shared" si="1"/>
        <v>5</v>
      </c>
      <c r="T41" s="30">
        <v>0</v>
      </c>
      <c r="U41" s="30">
        <v>5</v>
      </c>
      <c r="V41" s="30">
        <v>0</v>
      </c>
      <c r="W41" s="30">
        <v>0</v>
      </c>
      <c r="X41" s="30">
        <v>0</v>
      </c>
      <c r="Y41" s="30">
        <v>0</v>
      </c>
      <c r="Z41" s="30">
        <v>2189</v>
      </c>
      <c r="AA41" s="30">
        <f t="shared" si="10"/>
        <v>2670.58</v>
      </c>
      <c r="AB41" s="45">
        <f t="shared" si="11"/>
        <v>10945</v>
      </c>
      <c r="AC41" s="45">
        <f t="shared" si="15"/>
        <v>13352.9</v>
      </c>
      <c r="AD41" s="72"/>
      <c r="AE41" s="25">
        <f t="shared" si="12"/>
        <v>0</v>
      </c>
      <c r="AF41" s="48"/>
      <c r="AG41" s="25">
        <f t="shared" si="13"/>
        <v>0</v>
      </c>
      <c r="AH41" s="25">
        <f t="shared" si="16"/>
        <v>0</v>
      </c>
      <c r="AI41" s="23">
        <f>ROUND(R41*AG41,2)</f>
        <v>0</v>
      </c>
    </row>
    <row r="42" spans="1:35" ht="90" x14ac:dyDescent="0.25">
      <c r="A42" s="31">
        <v>6</v>
      </c>
      <c r="B42" s="31">
        <v>1075895</v>
      </c>
      <c r="C42" s="54" t="s">
        <v>79</v>
      </c>
      <c r="D42" s="54" t="s">
        <v>84</v>
      </c>
      <c r="E42" s="31" t="s">
        <v>55</v>
      </c>
      <c r="F42" s="47" t="s">
        <v>4</v>
      </c>
      <c r="G42" s="27" t="s">
        <v>30</v>
      </c>
      <c r="H42" s="47" t="s">
        <v>4</v>
      </c>
      <c r="I42" s="47" t="s">
        <v>4</v>
      </c>
      <c r="J42" s="47"/>
      <c r="K42" s="47" t="s">
        <v>4</v>
      </c>
      <c r="L42" s="47"/>
      <c r="M42" s="47"/>
      <c r="N42" s="27" t="s">
        <v>47</v>
      </c>
      <c r="O42" s="27">
        <v>42026</v>
      </c>
      <c r="P42" s="27" t="s">
        <v>46</v>
      </c>
      <c r="Q42" s="27" t="s">
        <v>45</v>
      </c>
      <c r="R42" s="27">
        <f t="shared" si="9"/>
        <v>18</v>
      </c>
      <c r="S42" s="30">
        <f t="shared" si="1"/>
        <v>18</v>
      </c>
      <c r="T42" s="30">
        <v>0</v>
      </c>
      <c r="U42" s="30">
        <v>18</v>
      </c>
      <c r="V42" s="30">
        <v>0</v>
      </c>
      <c r="W42" s="30">
        <v>0</v>
      </c>
      <c r="X42" s="30">
        <v>0</v>
      </c>
      <c r="Y42" s="30">
        <v>0</v>
      </c>
      <c r="Z42" s="30">
        <v>27.500000000000004</v>
      </c>
      <c r="AA42" s="30">
        <f t="shared" si="10"/>
        <v>33.549999999999997</v>
      </c>
      <c r="AB42" s="45">
        <f t="shared" si="11"/>
        <v>495</v>
      </c>
      <c r="AC42" s="45">
        <f t="shared" si="15"/>
        <v>603.9</v>
      </c>
      <c r="AD42" s="72"/>
      <c r="AE42" s="25">
        <f t="shared" si="12"/>
        <v>0</v>
      </c>
      <c r="AF42" s="48"/>
      <c r="AG42" s="25">
        <f t="shared" si="13"/>
        <v>0</v>
      </c>
      <c r="AH42" s="25">
        <f t="shared" si="16"/>
        <v>0</v>
      </c>
      <c r="AI42" s="23">
        <f t="shared" si="14"/>
        <v>0</v>
      </c>
    </row>
    <row r="43" spans="1:35" ht="90" x14ac:dyDescent="0.25">
      <c r="A43" s="31">
        <v>7</v>
      </c>
      <c r="B43" s="31">
        <v>1077475</v>
      </c>
      <c r="C43" s="54" t="s">
        <v>77</v>
      </c>
      <c r="D43" s="54" t="s">
        <v>84</v>
      </c>
      <c r="E43" s="31" t="s">
        <v>54</v>
      </c>
      <c r="F43" s="47" t="s">
        <v>4</v>
      </c>
      <c r="G43" s="27" t="s">
        <v>30</v>
      </c>
      <c r="H43" s="47" t="s">
        <v>4</v>
      </c>
      <c r="I43" s="47" t="s">
        <v>4</v>
      </c>
      <c r="J43" s="47"/>
      <c r="K43" s="47" t="s">
        <v>4</v>
      </c>
      <c r="L43" s="47"/>
      <c r="M43" s="47"/>
      <c r="N43" s="27" t="s">
        <v>47</v>
      </c>
      <c r="O43" s="27">
        <v>42026</v>
      </c>
      <c r="P43" s="27" t="s">
        <v>46</v>
      </c>
      <c r="Q43" s="27" t="s">
        <v>53</v>
      </c>
      <c r="R43" s="27">
        <f t="shared" si="9"/>
        <v>40</v>
      </c>
      <c r="S43" s="30">
        <f t="shared" si="1"/>
        <v>40</v>
      </c>
      <c r="T43" s="30">
        <v>0</v>
      </c>
      <c r="U43" s="30">
        <v>40</v>
      </c>
      <c r="V43" s="30">
        <v>0</v>
      </c>
      <c r="W43" s="30">
        <v>0</v>
      </c>
      <c r="X43" s="30">
        <v>0</v>
      </c>
      <c r="Y43" s="30">
        <v>0</v>
      </c>
      <c r="Z43" s="30">
        <v>6.3</v>
      </c>
      <c r="AA43" s="30">
        <f t="shared" si="10"/>
        <v>7.6859999999999999</v>
      </c>
      <c r="AB43" s="45">
        <f t="shared" si="11"/>
        <v>252</v>
      </c>
      <c r="AC43" s="45">
        <f t="shared" si="15"/>
        <v>307.44</v>
      </c>
      <c r="AD43" s="72"/>
      <c r="AE43" s="25">
        <f t="shared" si="12"/>
        <v>0</v>
      </c>
      <c r="AF43" s="48"/>
      <c r="AG43" s="25">
        <f t="shared" si="13"/>
        <v>0</v>
      </c>
      <c r="AH43" s="25">
        <f t="shared" si="16"/>
        <v>0</v>
      </c>
      <c r="AI43" s="23">
        <f t="shared" si="14"/>
        <v>0</v>
      </c>
    </row>
    <row r="44" spans="1:35" ht="90" x14ac:dyDescent="0.25">
      <c r="A44" s="31">
        <v>8</v>
      </c>
      <c r="B44" s="31">
        <v>1078136</v>
      </c>
      <c r="C44" s="54" t="s">
        <v>79</v>
      </c>
      <c r="D44" s="54" t="s">
        <v>84</v>
      </c>
      <c r="E44" s="31" t="s">
        <v>52</v>
      </c>
      <c r="F44" s="47" t="s">
        <v>4</v>
      </c>
      <c r="G44" s="27" t="s">
        <v>30</v>
      </c>
      <c r="H44" s="47" t="s">
        <v>4</v>
      </c>
      <c r="I44" s="47" t="s">
        <v>4</v>
      </c>
      <c r="J44" s="47"/>
      <c r="K44" s="47" t="s">
        <v>4</v>
      </c>
      <c r="L44" s="47"/>
      <c r="M44" s="47"/>
      <c r="N44" s="27" t="s">
        <v>47</v>
      </c>
      <c r="O44" s="27">
        <v>42026</v>
      </c>
      <c r="P44" s="27" t="s">
        <v>46</v>
      </c>
      <c r="Q44" s="27" t="s">
        <v>45</v>
      </c>
      <c r="R44" s="27">
        <f t="shared" si="9"/>
        <v>12</v>
      </c>
      <c r="S44" s="30">
        <f t="shared" si="1"/>
        <v>12</v>
      </c>
      <c r="T44" s="30">
        <v>0</v>
      </c>
      <c r="U44" s="30">
        <v>12</v>
      </c>
      <c r="V44" s="30">
        <v>0</v>
      </c>
      <c r="W44" s="30">
        <v>0</v>
      </c>
      <c r="X44" s="30">
        <v>0</v>
      </c>
      <c r="Y44" s="30">
        <v>0</v>
      </c>
      <c r="Z44" s="30">
        <v>51.97</v>
      </c>
      <c r="AA44" s="30">
        <f>ROUND(Z44*1.22,4)</f>
        <v>63.403399999999998</v>
      </c>
      <c r="AB44" s="45">
        <f t="shared" si="11"/>
        <v>623.64</v>
      </c>
      <c r="AC44" s="45">
        <f t="shared" si="15"/>
        <v>760.84079999999994</v>
      </c>
      <c r="AD44" s="72"/>
      <c r="AE44" s="25">
        <f t="shared" si="12"/>
        <v>0</v>
      </c>
      <c r="AF44" s="48"/>
      <c r="AG44" s="25">
        <f t="shared" si="13"/>
        <v>0</v>
      </c>
      <c r="AH44" s="25">
        <f t="shared" si="16"/>
        <v>0</v>
      </c>
      <c r="AI44" s="23">
        <f t="shared" si="14"/>
        <v>0</v>
      </c>
    </row>
    <row r="45" spans="1:35" ht="90" x14ac:dyDescent="0.25">
      <c r="A45" s="31">
        <v>9</v>
      </c>
      <c r="B45" s="31">
        <v>1092501</v>
      </c>
      <c r="C45" s="54" t="s">
        <v>73</v>
      </c>
      <c r="D45" s="54" t="s">
        <v>30</v>
      </c>
      <c r="E45" s="31" t="s">
        <v>51</v>
      </c>
      <c r="F45" s="47" t="s">
        <v>4</v>
      </c>
      <c r="G45" s="27" t="s">
        <v>30</v>
      </c>
      <c r="H45" s="47" t="s">
        <v>4</v>
      </c>
      <c r="I45" s="47" t="s">
        <v>4</v>
      </c>
      <c r="J45" s="47"/>
      <c r="K45" s="47" t="s">
        <v>4</v>
      </c>
      <c r="L45" s="47"/>
      <c r="M45" s="47"/>
      <c r="N45" s="27" t="s">
        <v>47</v>
      </c>
      <c r="O45" s="27">
        <v>42026</v>
      </c>
      <c r="P45" s="27" t="s">
        <v>46</v>
      </c>
      <c r="Q45" s="27" t="s">
        <v>45</v>
      </c>
      <c r="R45" s="27">
        <f t="shared" si="9"/>
        <v>12</v>
      </c>
      <c r="S45" s="30">
        <f t="shared" si="1"/>
        <v>12</v>
      </c>
      <c r="T45" s="30">
        <v>0</v>
      </c>
      <c r="U45" s="30">
        <v>12</v>
      </c>
      <c r="V45" s="30">
        <v>0</v>
      </c>
      <c r="W45" s="30">
        <v>0</v>
      </c>
      <c r="X45" s="30">
        <v>0</v>
      </c>
      <c r="Y45" s="30">
        <v>0</v>
      </c>
      <c r="Z45" s="30">
        <v>101.25</v>
      </c>
      <c r="AA45" s="30">
        <f t="shared" si="10"/>
        <v>123.52500000000001</v>
      </c>
      <c r="AB45" s="45">
        <f t="shared" si="11"/>
        <v>1215</v>
      </c>
      <c r="AC45" s="45">
        <f t="shared" si="15"/>
        <v>1482.3</v>
      </c>
      <c r="AD45" s="72"/>
      <c r="AE45" s="25">
        <f t="shared" si="12"/>
        <v>0</v>
      </c>
      <c r="AF45" s="48"/>
      <c r="AG45" s="25">
        <f t="shared" si="13"/>
        <v>0</v>
      </c>
      <c r="AH45" s="25">
        <f t="shared" si="16"/>
        <v>0</v>
      </c>
      <c r="AI45" s="23">
        <f t="shared" si="14"/>
        <v>0</v>
      </c>
    </row>
    <row r="46" spans="1:35" ht="90" x14ac:dyDescent="0.25">
      <c r="A46" s="31">
        <v>10</v>
      </c>
      <c r="B46" s="31">
        <v>1104280</v>
      </c>
      <c r="C46" s="54" t="s">
        <v>80</v>
      </c>
      <c r="D46" s="54" t="s">
        <v>84</v>
      </c>
      <c r="E46" s="31" t="s">
        <v>50</v>
      </c>
      <c r="F46" s="47" t="s">
        <v>4</v>
      </c>
      <c r="G46" s="27" t="s">
        <v>30</v>
      </c>
      <c r="H46" s="47" t="s">
        <v>4</v>
      </c>
      <c r="I46" s="47" t="s">
        <v>4</v>
      </c>
      <c r="J46" s="47"/>
      <c r="K46" s="47" t="s">
        <v>4</v>
      </c>
      <c r="L46" s="47"/>
      <c r="M46" s="47"/>
      <c r="N46" s="27" t="s">
        <v>47</v>
      </c>
      <c r="O46" s="27">
        <v>42026</v>
      </c>
      <c r="P46" s="27" t="s">
        <v>46</v>
      </c>
      <c r="Q46" s="27" t="s">
        <v>45</v>
      </c>
      <c r="R46" s="27">
        <f t="shared" si="9"/>
        <v>6</v>
      </c>
      <c r="S46" s="30">
        <f t="shared" si="1"/>
        <v>6</v>
      </c>
      <c r="T46" s="30">
        <v>0</v>
      </c>
      <c r="U46" s="30">
        <v>6</v>
      </c>
      <c r="V46" s="30">
        <v>0</v>
      </c>
      <c r="W46" s="30">
        <v>0</v>
      </c>
      <c r="X46" s="30">
        <v>0</v>
      </c>
      <c r="Y46" s="30">
        <v>0</v>
      </c>
      <c r="Z46" s="30">
        <v>59.81</v>
      </c>
      <c r="AA46" s="30">
        <f t="shared" si="10"/>
        <v>72.968199999999996</v>
      </c>
      <c r="AB46" s="45">
        <f t="shared" si="11"/>
        <v>358.86</v>
      </c>
      <c r="AC46" s="45">
        <f>ROUND(AA46*R46,4)</f>
        <v>437.80919999999998</v>
      </c>
      <c r="AD46" s="72"/>
      <c r="AE46" s="25">
        <f t="shared" si="12"/>
        <v>0</v>
      </c>
      <c r="AF46" s="48"/>
      <c r="AG46" s="25">
        <f>ROUND(AE46*((100+AF46)/100),4)</f>
        <v>0</v>
      </c>
      <c r="AH46" s="25">
        <f t="shared" si="16"/>
        <v>0</v>
      </c>
      <c r="AI46" s="23">
        <f t="shared" si="14"/>
        <v>0</v>
      </c>
    </row>
    <row r="47" spans="1:35" ht="90" x14ac:dyDescent="0.25">
      <c r="A47" s="31">
        <v>11</v>
      </c>
      <c r="B47" s="31">
        <v>1106174</v>
      </c>
      <c r="C47" s="54" t="s">
        <v>73</v>
      </c>
      <c r="D47" s="54" t="s">
        <v>30</v>
      </c>
      <c r="E47" s="31" t="s">
        <v>49</v>
      </c>
      <c r="F47" s="47" t="s">
        <v>4</v>
      </c>
      <c r="G47" s="27" t="s">
        <v>30</v>
      </c>
      <c r="H47" s="47" t="s">
        <v>4</v>
      </c>
      <c r="I47" s="47" t="s">
        <v>4</v>
      </c>
      <c r="J47" s="47"/>
      <c r="K47" s="47" t="s">
        <v>4</v>
      </c>
      <c r="L47" s="47"/>
      <c r="M47" s="47"/>
      <c r="N47" s="27" t="s">
        <v>47</v>
      </c>
      <c r="O47" s="27">
        <v>42026</v>
      </c>
      <c r="P47" s="27" t="s">
        <v>46</v>
      </c>
      <c r="Q47" s="27" t="s">
        <v>45</v>
      </c>
      <c r="R47" s="27">
        <f t="shared" si="9"/>
        <v>4</v>
      </c>
      <c r="S47" s="30">
        <f t="shared" si="1"/>
        <v>4</v>
      </c>
      <c r="T47" s="30">
        <v>0</v>
      </c>
      <c r="U47" s="30">
        <v>4</v>
      </c>
      <c r="V47" s="30">
        <v>0</v>
      </c>
      <c r="W47" s="30">
        <v>0</v>
      </c>
      <c r="X47" s="30">
        <v>0</v>
      </c>
      <c r="Y47" s="30">
        <v>0</v>
      </c>
      <c r="Z47" s="30">
        <v>87</v>
      </c>
      <c r="AA47" s="30">
        <f t="shared" si="10"/>
        <v>106.14</v>
      </c>
      <c r="AB47" s="45">
        <f t="shared" si="11"/>
        <v>348</v>
      </c>
      <c r="AC47" s="45">
        <f t="shared" si="15"/>
        <v>424.56</v>
      </c>
      <c r="AD47" s="72"/>
      <c r="AE47" s="25">
        <f t="shared" si="12"/>
        <v>0</v>
      </c>
      <c r="AF47" s="48"/>
      <c r="AG47" s="25">
        <f t="shared" si="13"/>
        <v>0</v>
      </c>
      <c r="AH47" s="25">
        <f t="shared" si="16"/>
        <v>0</v>
      </c>
      <c r="AI47" s="23">
        <f t="shared" si="14"/>
        <v>0</v>
      </c>
    </row>
    <row r="48" spans="1:35" ht="90" x14ac:dyDescent="0.25">
      <c r="A48" s="31">
        <v>12</v>
      </c>
      <c r="B48" s="31">
        <v>1106181</v>
      </c>
      <c r="C48" s="54" t="s">
        <v>80</v>
      </c>
      <c r="D48" s="54" t="s">
        <v>84</v>
      </c>
      <c r="E48" s="31" t="s">
        <v>48</v>
      </c>
      <c r="F48" s="47" t="s">
        <v>4</v>
      </c>
      <c r="G48" s="27" t="s">
        <v>30</v>
      </c>
      <c r="H48" s="47" t="s">
        <v>4</v>
      </c>
      <c r="I48" s="47" t="s">
        <v>4</v>
      </c>
      <c r="J48" s="47"/>
      <c r="K48" s="47" t="s">
        <v>4</v>
      </c>
      <c r="L48" s="47"/>
      <c r="M48" s="47"/>
      <c r="N48" s="27" t="s">
        <v>47</v>
      </c>
      <c r="O48" s="27">
        <v>42026</v>
      </c>
      <c r="P48" s="27" t="s">
        <v>46</v>
      </c>
      <c r="Q48" s="27" t="s">
        <v>45</v>
      </c>
      <c r="R48" s="27">
        <f t="shared" si="9"/>
        <v>2</v>
      </c>
      <c r="S48" s="30">
        <f t="shared" si="1"/>
        <v>2</v>
      </c>
      <c r="T48" s="30">
        <v>0</v>
      </c>
      <c r="U48" s="30">
        <v>2</v>
      </c>
      <c r="V48" s="30">
        <v>0</v>
      </c>
      <c r="W48" s="30">
        <v>0</v>
      </c>
      <c r="X48" s="30">
        <v>0</v>
      </c>
      <c r="Y48" s="30">
        <v>0</v>
      </c>
      <c r="Z48" s="30">
        <v>381</v>
      </c>
      <c r="AA48" s="30">
        <f t="shared" si="10"/>
        <v>464.82</v>
      </c>
      <c r="AB48" s="45">
        <f>ROUND(Z48*R48,4)</f>
        <v>762</v>
      </c>
      <c r="AC48" s="45">
        <f t="shared" si="15"/>
        <v>929.64</v>
      </c>
      <c r="AD48" s="73"/>
      <c r="AE48" s="25">
        <f t="shared" si="12"/>
        <v>0</v>
      </c>
      <c r="AF48" s="48"/>
      <c r="AG48" s="25">
        <f t="shared" si="13"/>
        <v>0</v>
      </c>
      <c r="AH48" s="25">
        <f t="shared" si="16"/>
        <v>0</v>
      </c>
      <c r="AI48" s="23">
        <f>ROUND(R48*AG48,2)</f>
        <v>0</v>
      </c>
    </row>
    <row r="49" spans="1:35" hidden="1" x14ac:dyDescent="0.25">
      <c r="A49" s="29">
        <v>4</v>
      </c>
      <c r="B49" s="29"/>
      <c r="C49" s="29"/>
      <c r="D49" s="29"/>
      <c r="E49" s="29"/>
      <c r="F49" s="28"/>
      <c r="G49" s="28"/>
      <c r="H49" s="28"/>
      <c r="I49" s="28"/>
      <c r="J49" s="28"/>
      <c r="K49" s="28"/>
      <c r="L49" s="49"/>
      <c r="M49" s="49"/>
      <c r="N49" s="28"/>
      <c r="O49" s="28"/>
      <c r="P49" s="27"/>
      <c r="Q49" s="27"/>
      <c r="R49" s="27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4"/>
      <c r="AF49" s="24"/>
      <c r="AG49" s="25">
        <f>ROUND(AE49*((100+AF49)/100),2)</f>
        <v>0</v>
      </c>
      <c r="AH49" s="24"/>
      <c r="AI49" s="23"/>
    </row>
    <row r="50" spans="1:35" ht="15" customHeight="1" x14ac:dyDescent="0.25">
      <c r="A50" s="21"/>
      <c r="B50" s="21" t="s">
        <v>4</v>
      </c>
      <c r="C50" s="21"/>
      <c r="D50" s="21"/>
      <c r="E50" s="21" t="s">
        <v>4</v>
      </c>
      <c r="F50" s="21" t="s">
        <v>4</v>
      </c>
      <c r="G50" s="21" t="s">
        <v>4</v>
      </c>
      <c r="H50" s="21" t="s">
        <v>4</v>
      </c>
      <c r="I50" s="21" t="s">
        <v>4</v>
      </c>
      <c r="J50" s="21"/>
      <c r="K50" s="21" t="s">
        <v>4</v>
      </c>
      <c r="L50" s="21"/>
      <c r="M50" s="21"/>
      <c r="N50" s="21"/>
      <c r="O50" s="21"/>
      <c r="P50" s="92" t="s">
        <v>10</v>
      </c>
      <c r="Q50" s="58" t="s">
        <v>4</v>
      </c>
      <c r="R50" s="61">
        <f>R15+R18+R21+R24+R27+R30+R33+R36</f>
        <v>262</v>
      </c>
      <c r="S50" s="61">
        <f t="shared" ref="S50:Y50" si="17">SUM(S15,S18,S21,S24,S27,S30,S33,S36)</f>
        <v>262</v>
      </c>
      <c r="T50" s="61">
        <f t="shared" si="17"/>
        <v>120</v>
      </c>
      <c r="U50" s="61">
        <f t="shared" si="17"/>
        <v>142</v>
      </c>
      <c r="V50" s="61">
        <f t="shared" si="17"/>
        <v>0</v>
      </c>
      <c r="W50" s="61">
        <f t="shared" si="17"/>
        <v>0</v>
      </c>
      <c r="X50" s="61">
        <f t="shared" si="17"/>
        <v>0</v>
      </c>
      <c r="Y50" s="61">
        <f t="shared" si="17"/>
        <v>0</v>
      </c>
      <c r="Z50" s="68" t="s">
        <v>34</v>
      </c>
      <c r="AA50" s="68" t="s">
        <v>34</v>
      </c>
      <c r="AB50" s="68">
        <v>64325.29</v>
      </c>
      <c r="AC50" s="68">
        <v>78476.850000000006</v>
      </c>
      <c r="AD50" s="22"/>
      <c r="AE50" s="59" t="s">
        <v>34</v>
      </c>
      <c r="AF50" s="59" t="s">
        <v>34</v>
      </c>
      <c r="AG50" s="59" t="s">
        <v>34</v>
      </c>
      <c r="AH50" s="68">
        <f>SUM(AH37:AH48)</f>
        <v>0</v>
      </c>
      <c r="AI50" s="68">
        <f>SUM(AI37:AI48)</f>
        <v>0</v>
      </c>
    </row>
    <row r="51" spans="1:35" ht="1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93"/>
      <c r="Q51" s="58"/>
      <c r="R51" s="62"/>
      <c r="S51" s="62"/>
      <c r="T51" s="62"/>
      <c r="U51" s="62"/>
      <c r="V51" s="62"/>
      <c r="W51" s="62"/>
      <c r="X51" s="62"/>
      <c r="Y51" s="62"/>
      <c r="Z51" s="69"/>
      <c r="AA51" s="69"/>
      <c r="AB51" s="69"/>
      <c r="AC51" s="69"/>
      <c r="AD51" s="20"/>
      <c r="AE51" s="65"/>
      <c r="AF51" s="65"/>
      <c r="AG51" s="65"/>
      <c r="AH51" s="65"/>
      <c r="AI51" s="65"/>
    </row>
    <row r="52" spans="1:35" ht="1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94"/>
      <c r="Q52" s="58"/>
      <c r="R52" s="63"/>
      <c r="S52" s="63"/>
      <c r="T52" s="63"/>
      <c r="U52" s="63"/>
      <c r="V52" s="63"/>
      <c r="W52" s="63"/>
      <c r="X52" s="63"/>
      <c r="Y52" s="63"/>
      <c r="Z52" s="70"/>
      <c r="AA52" s="70"/>
      <c r="AB52" s="70"/>
      <c r="AC52" s="70"/>
      <c r="AD52" s="18"/>
      <c r="AE52" s="60"/>
      <c r="AF52" s="60"/>
      <c r="AG52" s="60"/>
      <c r="AH52" s="60"/>
      <c r="AI52" s="60"/>
    </row>
    <row r="55" spans="1:35" s="4" customFormat="1" ht="15.75" x14ac:dyDescent="0.25">
      <c r="B55" s="3" t="s">
        <v>25</v>
      </c>
      <c r="C55" s="55"/>
      <c r="D55" s="55"/>
      <c r="E55" s="2"/>
      <c r="F55" s="2"/>
      <c r="G55" s="2"/>
      <c r="H55" s="2"/>
      <c r="I55" s="2"/>
      <c r="J55" s="2"/>
      <c r="K55" s="2"/>
      <c r="L55" s="2"/>
      <c r="M55" s="2"/>
      <c r="N55" s="2"/>
      <c r="AI55" s="17"/>
    </row>
    <row r="56" spans="1:35" s="4" customFormat="1" ht="15.75" x14ac:dyDescent="0.25">
      <c r="B56" s="2"/>
      <c r="C56" s="2"/>
      <c r="D56" s="2"/>
      <c r="E56" s="6"/>
      <c r="F56" s="2"/>
      <c r="G56" s="2"/>
      <c r="H56" s="2"/>
      <c r="I56" s="2"/>
      <c r="J56" s="2"/>
      <c r="K56" s="7"/>
      <c r="L56" s="7"/>
      <c r="M56" s="7"/>
      <c r="N56" s="8"/>
      <c r="AI56" s="17"/>
    </row>
    <row r="57" spans="1:35" s="4" customFormat="1" ht="15.75" x14ac:dyDescent="0.25">
      <c r="B57" s="3" t="s">
        <v>26</v>
      </c>
      <c r="C57" s="55"/>
      <c r="D57" s="55"/>
      <c r="E57" s="56"/>
      <c r="F57" s="56"/>
      <c r="G57" s="56"/>
      <c r="H57" s="1"/>
      <c r="I57" s="1"/>
      <c r="J57" s="1"/>
      <c r="K57" s="1"/>
      <c r="L57" s="1"/>
      <c r="M57" s="1"/>
      <c r="N57" s="1"/>
      <c r="AI57" s="17"/>
    </row>
    <row r="58" spans="1:35" s="4" customFormat="1" ht="15.75" x14ac:dyDescent="0.25">
      <c r="B58" s="9" t="s">
        <v>27</v>
      </c>
      <c r="C58" s="9"/>
      <c r="D58" s="9"/>
      <c r="E58" s="10"/>
      <c r="F58" s="11"/>
      <c r="G58" s="11"/>
      <c r="H58" s="11"/>
      <c r="I58" s="12"/>
      <c r="J58" s="12"/>
      <c r="K58" s="11"/>
      <c r="L58" s="11"/>
      <c r="M58" s="11"/>
      <c r="N58" s="11"/>
      <c r="AI58" s="17"/>
    </row>
    <row r="59" spans="1:35" s="4" customFormat="1" ht="72.75" customHeight="1" x14ac:dyDescent="0.25">
      <c r="B59" s="87" t="s">
        <v>28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AI59" s="17"/>
    </row>
    <row r="60" spans="1:35" s="4" customFormat="1" x14ac:dyDescent="0.25">
      <c r="AI60" s="17"/>
    </row>
    <row r="61" spans="1:35" s="4" customFormat="1" ht="15.75" x14ac:dyDescent="0.25">
      <c r="B61" s="5"/>
      <c r="C61" s="5"/>
      <c r="D61" s="5"/>
      <c r="AI61" s="17"/>
    </row>
    <row r="63" spans="1:35" x14ac:dyDescent="0.25">
      <c r="A63" s="16"/>
    </row>
    <row r="64" spans="1:35" x14ac:dyDescent="0.25">
      <c r="A64" s="16"/>
    </row>
  </sheetData>
  <sheetProtection algorithmName="SHA-512" hashValue="X6ywelv9sCLRiKq2bdlQ0Bsrz+Qv0BMSbigpQUAWEQT+3SzDiTAFWW/MaRHwSQ0W6953ED/4yp2Iis5jjkyJ7Q==" saltValue="QGzuhFVnHINYtk2N6+aeIg==" spinCount="100000" sheet="1" objects="1" scenarios="1"/>
  <mergeCells count="65">
    <mergeCell ref="A14:K14"/>
    <mergeCell ref="A27:K27"/>
    <mergeCell ref="A30:K30"/>
    <mergeCell ref="A33:K33"/>
    <mergeCell ref="A36:K36"/>
    <mergeCell ref="A15:K15"/>
    <mergeCell ref="A18:K18"/>
    <mergeCell ref="P10:P12"/>
    <mergeCell ref="AI50:AI52"/>
    <mergeCell ref="Z50:Z52"/>
    <mergeCell ref="P50:P52"/>
    <mergeCell ref="AF50:AF52"/>
    <mergeCell ref="X50:X52"/>
    <mergeCell ref="W50:W52"/>
    <mergeCell ref="U50:U52"/>
    <mergeCell ref="T50:T52"/>
    <mergeCell ref="Q50:Q52"/>
    <mergeCell ref="T11:T12"/>
    <mergeCell ref="B59:N59"/>
    <mergeCell ref="A21:K21"/>
    <mergeCell ref="A24:K24"/>
    <mergeCell ref="AE10:AE12"/>
    <mergeCell ref="R50:R52"/>
    <mergeCell ref="Y50:Y52"/>
    <mergeCell ref="C10:C12"/>
    <mergeCell ref="A10:A12"/>
    <mergeCell ref="B10:B12"/>
    <mergeCell ref="E11:F11"/>
    <mergeCell ref="G11:K11"/>
    <mergeCell ref="X11:X12"/>
    <mergeCell ref="U11:U12"/>
    <mergeCell ref="S10:Y10"/>
    <mergeCell ref="AD10:AD12"/>
    <mergeCell ref="V50:V52"/>
    <mergeCell ref="AA10:AA12"/>
    <mergeCell ref="AB10:AB12"/>
    <mergeCell ref="AC10:AC12"/>
    <mergeCell ref="A8:AI8"/>
    <mergeCell ref="A9:AI9"/>
    <mergeCell ref="AI10:AI12"/>
    <mergeCell ref="Y11:Y12"/>
    <mergeCell ref="AG10:AG12"/>
    <mergeCell ref="AH10:AH12"/>
    <mergeCell ref="AF10:AF12"/>
    <mergeCell ref="Q10:Q12"/>
    <mergeCell ref="W11:W12"/>
    <mergeCell ref="V11:V12"/>
    <mergeCell ref="Z10:Z12"/>
    <mergeCell ref="E10:O10"/>
    <mergeCell ref="R10:R12"/>
    <mergeCell ref="S11:S12"/>
    <mergeCell ref="S50:S52"/>
    <mergeCell ref="AG2:AI2"/>
    <mergeCell ref="D10:D12"/>
    <mergeCell ref="L11:L12"/>
    <mergeCell ref="M11:M12"/>
    <mergeCell ref="AG50:AG52"/>
    <mergeCell ref="AH50:AH52"/>
    <mergeCell ref="O11:O12"/>
    <mergeCell ref="N11:N12"/>
    <mergeCell ref="AA50:AA52"/>
    <mergeCell ref="AB50:AB52"/>
    <mergeCell ref="AC50:AC52"/>
    <mergeCell ref="AD14:AD48"/>
    <mergeCell ref="AE50:AE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'Приложение 4'!A_COLUMNS</vt:lpstr>
      <vt:lpstr>'Приложение 4'!A_FNAMES</vt:lpstr>
      <vt:lpstr>'Приложение 4'!A_SNAMES</vt:lpstr>
      <vt:lpstr>'Приложение 4'!CenaCol</vt:lpstr>
      <vt:lpstr>'Приложение 4'!LastRow</vt:lpstr>
      <vt:lpstr>'Приложение 4'!LOT_ITOG</vt:lpstr>
      <vt:lpstr>'Приложение 4'!PQRT1_ITOG</vt:lpstr>
      <vt:lpstr>'Приложение 4'!PQRT1_LINE</vt:lpstr>
      <vt:lpstr>'Приложение 4'!PQRT2_ITOG</vt:lpstr>
      <vt:lpstr>'Приложение 4'!PQRT2_LINE</vt:lpstr>
      <vt:lpstr>'Приложение 4'!PQRT3_ITOG</vt:lpstr>
      <vt:lpstr>'Приложение 4'!PQRT3_LINE</vt:lpstr>
      <vt:lpstr>'Приложение 4'!PQRT4_ITOG</vt:lpstr>
      <vt:lpstr>'Приложение 4'!PQRT4_LINE</vt:lpstr>
      <vt:lpstr>'Приложение 4'!QRT1_ITOG</vt:lpstr>
      <vt:lpstr>'Приложение 4'!QRT1_LINE</vt:lpstr>
      <vt:lpstr>'Приложение 4'!QRT2_ITOG</vt:lpstr>
      <vt:lpstr>'Приложение 4'!QRT2_LINE</vt:lpstr>
      <vt:lpstr>'Приложение 4'!QRT3_ITOG</vt:lpstr>
      <vt:lpstr>'Приложение 4'!QRT3_LINE</vt:lpstr>
      <vt:lpstr>'Приложение 4'!QRT4_ITOG</vt:lpstr>
      <vt:lpstr>'Приложение 4'!QRT4_LINE</vt:lpstr>
      <vt:lpstr>TABLE</vt:lpstr>
      <vt:lpstr>'Приложение 4'!Z_FNUMBERS</vt:lpstr>
      <vt:lpstr>'Приложение 4'!Z_MNLIST</vt:lpstr>
      <vt:lpstr>'Приложение 4'!ZPQRT1_HEAD</vt:lpstr>
      <vt:lpstr>'Приложение 4'!ZPQRT2_HEAD</vt:lpstr>
      <vt:lpstr>'Приложение 4'!ZPQRT3_HEAD</vt:lpstr>
      <vt:lpstr>'Приложение 4'!ZPQRT4_HEAD</vt:lpstr>
      <vt:lpstr>'Приложение 4'!ZQRT1_HEAD</vt:lpstr>
      <vt:lpstr>'Приложение 4'!ZQRT2_HEAD</vt:lpstr>
      <vt:lpstr>'Приложение 4'!ZQRT3_HEAD</vt:lpstr>
      <vt:lpstr>'Приложение 4'!ZQRT4_HEAD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Бражникова Кристина Михайловна</cp:lastModifiedBy>
  <dcterms:created xsi:type="dcterms:W3CDTF">2016-10-05T06:20:23Z</dcterms:created>
  <dcterms:modified xsi:type="dcterms:W3CDTF">2026-07-15T04:54:11Z</dcterms:modified>
</cp:coreProperties>
</file>